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G:\15 Управление межбюджетных отношений\Общая\Закон о бюджете 2020-2022\в БУ\к Думе\"/>
    </mc:Choice>
  </mc:AlternateContent>
  <bookViews>
    <workbookView xWindow="0" yWindow="0" windowWidth="28800" windowHeight="12435"/>
  </bookViews>
  <sheets>
    <sheet name="18.10.2019" sheetId="30" r:id="rId1"/>
  </sheets>
  <definedNames>
    <definedName name="_xlnm.Print_Titles" localSheetId="0">'18.10.2019'!$A:$B,'18.10.2019'!$4:$4</definedName>
    <definedName name="_xlnm.Print_Area" localSheetId="0">'18.10.2019'!$A$1:$AR$7</definedName>
  </definedNames>
  <calcPr calcId="152511" fullPrecision="0"/>
</workbook>
</file>

<file path=xl/calcChain.xml><?xml version="1.0" encoding="utf-8"?>
<calcChain xmlns="http://schemas.openxmlformats.org/spreadsheetml/2006/main">
  <c r="AQ7" i="30" l="1"/>
  <c r="AP7" i="30"/>
  <c r="AN7" i="30"/>
  <c r="AL7" i="30"/>
  <c r="AJ7" i="30"/>
  <c r="AH7" i="30"/>
  <c r="AG7" i="30"/>
  <c r="AE7" i="30"/>
  <c r="AD7" i="30"/>
  <c r="AB7" i="30"/>
  <c r="Z7" i="30"/>
  <c r="Y7" i="30"/>
  <c r="X7" i="30"/>
  <c r="W7" i="30"/>
  <c r="V7" i="30"/>
  <c r="U7" i="30"/>
  <c r="S7" i="30"/>
  <c r="R7" i="30"/>
  <c r="Q7" i="30"/>
  <c r="P7" i="30"/>
  <c r="N7" i="30"/>
  <c r="M7" i="30"/>
  <c r="L7" i="30"/>
  <c r="K7" i="30"/>
  <c r="J7" i="30"/>
  <c r="I7" i="30"/>
  <c r="H7" i="30"/>
  <c r="F7" i="30"/>
  <c r="E7" i="30"/>
  <c r="D7" i="30"/>
  <c r="AM6" i="30"/>
  <c r="AM7" i="30" s="1"/>
  <c r="AK6" i="30"/>
  <c r="AI6" i="30"/>
  <c r="AF6" i="30"/>
  <c r="AC6" i="30"/>
  <c r="AA6" i="30"/>
  <c r="T6" i="30"/>
  <c r="O6" i="30"/>
  <c r="G6" i="30"/>
  <c r="G7" i="30" s="1"/>
  <c r="C6" i="30"/>
  <c r="AO6" i="30" s="1"/>
  <c r="AR6" i="30" s="1"/>
  <c r="AM5" i="30"/>
  <c r="AK5" i="30"/>
  <c r="AI5" i="30"/>
  <c r="AI7" i="30" s="1"/>
  <c r="AF5" i="30"/>
  <c r="AF7" i="30" s="1"/>
  <c r="AC5" i="30"/>
  <c r="AA5" i="30"/>
  <c r="T5" i="30"/>
  <c r="T7" i="30" s="1"/>
  <c r="O5" i="30"/>
  <c r="O7" i="30" s="1"/>
  <c r="G5" i="30"/>
  <c r="C5" i="30"/>
  <c r="AO5" i="30" l="1"/>
  <c r="AA7" i="30"/>
  <c r="AK7" i="30"/>
  <c r="AC7" i="30"/>
  <c r="AR5" i="30"/>
  <c r="AR7" i="30" s="1"/>
  <c r="AO7" i="30"/>
  <c r="C7" i="30"/>
</calcChain>
</file>

<file path=xl/sharedStrings.xml><?xml version="1.0" encoding="utf-8"?>
<sst xmlns="http://schemas.openxmlformats.org/spreadsheetml/2006/main" count="70" uniqueCount="63">
  <si>
    <t xml:space="preserve">                                                                                                                                                                                                                                Приложение 5</t>
  </si>
  <si>
    <t>Муниципальные образования</t>
  </si>
  <si>
    <t>Общегосударственные вопросы, всего, Р.0100</t>
  </si>
  <si>
    <t>Национальная безопасность и правоохранительная деятельность, всего, Р.0300</t>
  </si>
  <si>
    <t>Национальная экономика, всего, Р. 0400</t>
  </si>
  <si>
    <t>Жилищно-коммунальное хозяйство, всего, Р.0500</t>
  </si>
  <si>
    <t>Образование, всего, Р. 0700</t>
  </si>
  <si>
    <t>Культура и кинематография, всего, Р.0800</t>
  </si>
  <si>
    <t>Физическая культура и спорт, всего, Р.1100</t>
  </si>
  <si>
    <t>Средства массовой информации, всего, Р.1200</t>
  </si>
  <si>
    <t>ВСЕГО РАСХОДОВ Р.9600</t>
  </si>
  <si>
    <t>городское поселение Видное Ленинского района</t>
  </si>
  <si>
    <t>городское поселение Горки Ленинские Ленинского района</t>
  </si>
  <si>
    <t>Всего:</t>
  </si>
  <si>
    <t>тыс. рублей</t>
  </si>
  <si>
    <t>0102, 0103, 0104, 0106, 0107, 0113, 0401, 0405, 0505, 0707, 0709, 0804, 0909, 1105</t>
  </si>
  <si>
    <t>0107</t>
  </si>
  <si>
    <t>0113</t>
  </si>
  <si>
    <t>0314</t>
  </si>
  <si>
    <t>0309</t>
  </si>
  <si>
    <t>0409</t>
  </si>
  <si>
    <t>0408</t>
  </si>
  <si>
    <t>0407</t>
  </si>
  <si>
    <t>0412</t>
  </si>
  <si>
    <t>0502</t>
  </si>
  <si>
    <t>0503</t>
  </si>
  <si>
    <t>0707</t>
  </si>
  <si>
    <t>0801</t>
  </si>
  <si>
    <t>1101,1102,1103</t>
  </si>
  <si>
    <t>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
(пп.5 п.1 ст.17)   нормативный метод</t>
  </si>
  <si>
    <t>расходы на уплату членских взносов членами Совета муниципальных образований Московской области нормативный метод</t>
  </si>
  <si>
    <t>участие в профилактике терроризма и экстремизма, а также в минимизации и (или) ликвидации последствий проявлений терроризма и экстремизма в границах поселения
(пп.7.1 п.1 ст.14) нормативный метод</t>
  </si>
  <si>
    <t>участие в предупреждении и ликвидации последствий чрезвычайных ситуаций в границах поселения
(пп.8 п.1 ст.14) нормативный метод</t>
  </si>
  <si>
    <t>обеспечение первичных мер пожарной безопасности в границах населенных пунктов поселения
(пп.9 п.1 ст.14) нормативный метод</t>
  </si>
  <si>
    <t>организация и осуществление мероприятий по территориальной обороне и гражданской обороне, защите населения и территории поселения от чрезвычайных ситуаций природного и техногенного характера
(пп.23 п.1 ст.14) нормативный метод</t>
  </si>
  <si>
    <t>создание, содержание и организация деятельности аварийно-спасательных служб и (или) аварийно-спасательных формирований на территории поселения
(пп.24 п.1 ст.14) нормативный метод</t>
  </si>
  <si>
    <t>осуществление мероприятий по обеспечению безопасности людей на водных объектах, охране их жизни и здоровья
(пп.26 п.1 ст.14) нормативный метод</t>
  </si>
  <si>
    <t>дорожная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(пп.5 п.1 ст.14)
нормативный метод</t>
  </si>
  <si>
    <t>создание условий для предоставления транспортных услуг населению и организация транспортного обслуживания населения в границах поселения
(пп.7 п.1 ст.14) нормативный метод</t>
  </si>
  <si>
    <t>использование, охрана, защита, воспроизводство городских лесов, лесов особо охраняемых природных территорий, расположенных в границах населенных пунктов поселения (пп.19 п.1 ст.14)  нормативный метод</t>
  </si>
  <si>
    <t>организация в границах поселения электро-, тепло-, газо- и водоснабжения населения, водоотведения         (пп.4 п.1 ст.14)        нормативный метод</t>
  </si>
  <si>
    <t>содержание и ремонт шахтных колодцев        (п.19 п.1 ст.14)  нормативный метод</t>
  </si>
  <si>
    <t>организация ритуальных услуг и содержание мест захоронения
(пп.22 п.1 ст.14) нормативный метод</t>
  </si>
  <si>
    <r>
      <t xml:space="preserve">организация и осуществление мероприятий по работе с детьми и молодежью в поселении
</t>
    </r>
    <r>
      <rPr>
        <sz val="10"/>
        <rFont val="Arial"/>
        <family val="2"/>
        <charset val="204"/>
      </rPr>
      <t>(пп.30 п.1 ст.14)
нормативный метод</t>
    </r>
  </si>
  <si>
    <t>организация библиотечного обслуживания населения, комплектование и обеспечение сохранности библиотечных фондов библиотек поселения
(пп.11 п.1 ст.14)  нормативный метод</t>
  </si>
  <si>
    <t>обеспечение условий для развития на территории поселения физической культуры и массового спорта
(пп.14 п.1 ст.14) нормативный метод</t>
  </si>
  <si>
    <t>организация проведения официальных физкультурно-оздоровительных и спортивных мероприятий поселения
(пп.14 п.1 ст.14) нормативный метод</t>
  </si>
  <si>
    <t>учреждение печатного средства массовой информации для опубликования муниципальных правовых актов, обсуждения проектов муниципальных правовых актов по вопросам местного значения, доведения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
(пп.7 п.1 ст.17)                                            нормативный метод</t>
  </si>
  <si>
    <t xml:space="preserve">транспортировка в морг с мест обнаружения или проишествия умерших, не имеющих супруга, близких и иных родственников, а также иных умерших для производства судебно-медицинской экспертизы и паталогоанатомического вскрытия
(п. 2 ст. 8 Закона Московской области № 115/2007-ОЗ "О погребении и похоронном деле в Московской области") </t>
  </si>
  <si>
    <t xml:space="preserve">поступления от продажи права на заключение договоров аренды земельных участков </t>
  </si>
  <si>
    <t>доходы от участия в реализации инвестиционных контрактов на строительство объектов недвижимости жилого назначения</t>
  </si>
  <si>
    <t>ВСЕГО РАСХОДОВ Р.9600 с ИНВЕСТКОНТРАКТАМИ</t>
  </si>
  <si>
    <t>Обслуживание государственного и муниципального долга, всего, Р.1300</t>
  </si>
  <si>
    <t>обслуживание муниципального долга</t>
  </si>
  <si>
    <t>оказание поддержки гражданам и их объединениям, участвующим в охране общественного порядка, создание условий для деятельности народных дружин
(пп.33 п.1 ст.14) нормативный метод</t>
  </si>
  <si>
    <t>борьба с борщевиком Сосновского (пп.19 п.1 ст.14) нормативный метод</t>
  </si>
  <si>
    <t xml:space="preserve"> содержание объектов благоустройства территории поселения 
(пп.19 п.1 ст.14)             нормативный метод</t>
  </si>
  <si>
    <t>организация наружного освещения, содержание и текущий ремонт объектов наружного освещения  
(пп.19 п.1 ст.14) нормативный метод</t>
  </si>
  <si>
    <t>расходы на функционирование органов управления поселения   нормативный метод</t>
  </si>
  <si>
    <t xml:space="preserve">Объем софинансирования местными бюджетами
исходя из уровней, установленных в ГП на 2020 год,  </t>
  </si>
  <si>
    <t>объем софинансирования</t>
  </si>
  <si>
    <t>создание условий для организации досуга и обеспечения жителей поселения услугами организаций культуры
(пункт 12 часть 1 статья 14)
нормативный метод</t>
  </si>
  <si>
    <t>Расчетные показатели общей стоимости предоставления муниципальных услуг, оказываемых за счет средств бюджетов городских поселений Московской области на 2021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</si>
</sst>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_р_."/>
  </numFmts>
  <fonts count="20" x14ac:knownFonts="1">
    <font>
      <sz val="10"/>
      <name val="Arial Cyr"/>
      <charset val="204"/>
    </font>
    <font>
      <sz val="10"/>
      <name val="Arial Cyr"/>
      <charset val="204"/>
    </font>
    <font>
      <b/>
      <sz val="16"/>
      <name val="Arial"/>
      <family val="2"/>
      <charset val="204"/>
    </font>
    <font>
      <b/>
      <sz val="12"/>
      <name val="Arial Cyr"/>
      <charset val="204"/>
    </font>
    <font>
      <b/>
      <sz val="11"/>
      <name val="Arial"/>
      <family val="2"/>
      <charset val="204"/>
    </font>
    <font>
      <b/>
      <sz val="10"/>
      <name val="Arial"/>
      <family val="2"/>
      <charset val="204"/>
    </font>
    <font>
      <b/>
      <sz val="11"/>
      <name val="Courier"/>
      <family val="3"/>
    </font>
    <font>
      <sz val="9"/>
      <name val="Arial"/>
      <family val="2"/>
      <charset val="204"/>
    </font>
    <font>
      <sz val="10"/>
      <name val="Arial"/>
      <family val="2"/>
      <charset val="204"/>
    </font>
    <font>
      <sz val="11"/>
      <color theme="1"/>
      <name val="Calibri"/>
      <family val="2"/>
      <charset val="204"/>
      <scheme val="minor"/>
    </font>
    <font>
      <sz val="10"/>
      <name val="Times New Roman Cyr"/>
      <family val="1"/>
      <charset val="204"/>
    </font>
    <font>
      <sz val="12"/>
      <name val="Arial Black"/>
      <family val="2"/>
      <charset val="204"/>
    </font>
    <font>
      <b/>
      <sz val="11"/>
      <name val="Arial Cyr"/>
      <charset val="204"/>
    </font>
    <font>
      <sz val="8"/>
      <name val="Arial"/>
      <family val="2"/>
      <charset val="204"/>
    </font>
    <font>
      <sz val="11"/>
      <name val="Arial Cyr"/>
      <charset val="204"/>
    </font>
    <font>
      <b/>
      <sz val="10"/>
      <name val="Times New Roman"/>
      <family val="1"/>
    </font>
    <font>
      <sz val="10"/>
      <name val="Helv"/>
    </font>
    <font>
      <sz val="12"/>
      <name val="Times New Roman"/>
      <family val="1"/>
      <charset val="204"/>
    </font>
    <font>
      <sz val="10"/>
      <color rgb="FF0070C0"/>
      <name val="Arial Cyr"/>
      <charset val="204"/>
    </font>
    <font>
      <b/>
      <sz val="11"/>
      <color rgb="FF0070C0"/>
      <name val="Arial Cyr"/>
      <charset val="204"/>
    </font>
  </fonts>
  <fills count="2">
    <fill>
      <patternFill patternType="none"/>
    </fill>
    <fill>
      <patternFill patternType="gray125"/>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s>
  <cellStyleXfs count="3">
    <xf numFmtId="0" fontId="0" fillId="0" borderId="0"/>
    <xf numFmtId="0" fontId="1" fillId="0" borderId="0"/>
    <xf numFmtId="0" fontId="9" fillId="0" borderId="0"/>
  </cellStyleXfs>
  <cellXfs count="42">
    <xf numFmtId="0" fontId="0" fillId="0" borderId="0" xfId="0"/>
    <xf numFmtId="0" fontId="5" fillId="0" borderId="2" xfId="1" applyFont="1" applyFill="1" applyBorder="1" applyAlignment="1" applyProtection="1">
      <alignment horizontal="center" vertical="center"/>
    </xf>
    <xf numFmtId="3" fontId="0" fillId="0" borderId="2" xfId="0" applyNumberFormat="1" applyFont="1" applyFill="1" applyBorder="1" applyProtection="1">
      <protection locked="0"/>
    </xf>
    <xf numFmtId="3" fontId="12" fillId="0" borderId="2" xfId="0" applyNumberFormat="1" applyFont="1" applyFill="1" applyBorder="1" applyProtection="1">
      <protection locked="0"/>
    </xf>
    <xf numFmtId="164" fontId="7" fillId="0" borderId="2" xfId="0" applyNumberFormat="1" applyFont="1" applyFill="1" applyBorder="1" applyAlignment="1" applyProtection="1">
      <alignment horizontal="center" vertical="center" wrapText="1"/>
      <protection locked="0"/>
    </xf>
    <xf numFmtId="0" fontId="0" fillId="0" borderId="0" xfId="0" applyFont="1" applyFill="1" applyBorder="1"/>
    <xf numFmtId="3" fontId="0" fillId="0" borderId="0" xfId="0" applyNumberFormat="1" applyFont="1" applyFill="1" applyBorder="1"/>
    <xf numFmtId="3" fontId="17" fillId="0" borderId="2" xfId="0" applyNumberFormat="1" applyFont="1" applyFill="1" applyBorder="1" applyProtection="1">
      <protection locked="0"/>
    </xf>
    <xf numFmtId="3" fontId="18" fillId="0" borderId="2" xfId="0" applyNumberFormat="1" applyFont="1" applyFill="1" applyBorder="1" applyProtection="1">
      <protection locked="0"/>
    </xf>
    <xf numFmtId="3" fontId="19" fillId="0" borderId="2" xfId="0" applyNumberFormat="1" applyFont="1" applyFill="1" applyBorder="1" applyProtection="1">
      <protection locked="0"/>
    </xf>
    <xf numFmtId="0" fontId="3" fillId="0" borderId="2" xfId="0" applyFont="1" applyFill="1" applyBorder="1" applyAlignment="1" applyProtection="1">
      <alignment horizontal="center" vertical="center" wrapText="1"/>
      <protection locked="0"/>
    </xf>
    <xf numFmtId="0" fontId="0" fillId="0" borderId="0" xfId="0" applyFont="1" applyFill="1" applyBorder="1" applyAlignment="1" applyProtection="1">
      <protection locked="0"/>
    </xf>
    <xf numFmtId="0" fontId="0" fillId="0" borderId="0" xfId="0" applyFont="1" applyFill="1" applyAlignment="1" applyProtection="1">
      <protection locked="0"/>
    </xf>
    <xf numFmtId="0" fontId="0" fillId="0" borderId="0" xfId="0" applyFont="1" applyFill="1" applyAlignment="1" applyProtection="1">
      <alignment horizontal="right"/>
      <protection locked="0"/>
    </xf>
    <xf numFmtId="0" fontId="0" fillId="0" borderId="0" xfId="0" applyFont="1" applyFill="1" applyAlignment="1" applyProtection="1">
      <alignment horizontal="right"/>
      <protection locked="0"/>
    </xf>
    <xf numFmtId="0" fontId="0" fillId="0" borderId="0" xfId="0" applyFont="1" applyFill="1"/>
    <xf numFmtId="0" fontId="0" fillId="0" borderId="0" xfId="0" applyFont="1" applyFill="1" applyProtection="1">
      <protection locked="0"/>
    </xf>
    <xf numFmtId="0" fontId="2"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vertical="center" wrapText="1"/>
      <protection locked="0"/>
    </xf>
    <xf numFmtId="0" fontId="2" fillId="0" borderId="0" xfId="0" applyFont="1" applyFill="1" applyBorder="1" applyAlignment="1" applyProtection="1">
      <alignment vertical="center" wrapText="1"/>
      <protection locked="0"/>
    </xf>
    <xf numFmtId="0" fontId="0" fillId="0" borderId="0" xfId="0" applyFont="1" applyFill="1" applyAlignment="1">
      <alignment horizontal="center"/>
    </xf>
    <xf numFmtId="0" fontId="0" fillId="0" borderId="2" xfId="0" applyFont="1" applyFill="1" applyBorder="1" applyAlignment="1" applyProtection="1">
      <alignment horizontal="center"/>
      <protection locked="0"/>
    </xf>
    <xf numFmtId="0" fontId="4" fillId="0" borderId="2" xfId="0" applyFont="1" applyFill="1" applyBorder="1" applyAlignment="1" applyProtection="1">
      <alignment horizontal="center" vertical="center" wrapText="1"/>
      <protection locked="0"/>
    </xf>
    <xf numFmtId="0" fontId="7" fillId="0" borderId="2" xfId="0" applyFont="1" applyFill="1" applyBorder="1" applyAlignment="1" applyProtection="1">
      <alignment horizontal="center" vertical="center" wrapText="1"/>
      <protection locked="0"/>
    </xf>
    <xf numFmtId="49" fontId="7" fillId="0" borderId="2" xfId="0" applyNumberFormat="1" applyFont="1" applyFill="1" applyBorder="1" applyAlignment="1" applyProtection="1">
      <alignment horizontal="center" vertical="center" wrapText="1"/>
      <protection locked="0"/>
    </xf>
    <xf numFmtId="49" fontId="13" fillId="0" borderId="2" xfId="0" applyNumberFormat="1" applyFont="1" applyFill="1" applyBorder="1" applyAlignment="1" applyProtection="1">
      <alignment horizontal="center" vertical="center" wrapText="1"/>
      <protection locked="0"/>
    </xf>
    <xf numFmtId="0" fontId="13" fillId="0" borderId="3" xfId="0" applyFont="1" applyFill="1" applyBorder="1" applyAlignment="1" applyProtection="1">
      <alignment horizontal="center" vertical="center" wrapText="1"/>
      <protection locked="0"/>
    </xf>
    <xf numFmtId="0" fontId="13" fillId="0" borderId="4" xfId="0" applyFont="1" applyFill="1" applyBorder="1" applyAlignment="1" applyProtection="1">
      <alignment horizontal="center" vertical="center" wrapText="1"/>
      <protection locked="0"/>
    </xf>
    <xf numFmtId="49" fontId="13" fillId="0" borderId="2" xfId="0" applyNumberFormat="1" applyFont="1" applyFill="1" applyBorder="1" applyAlignment="1" applyProtection="1">
      <alignment horizontal="center" vertical="center" wrapText="1"/>
      <protection locked="0"/>
    </xf>
    <xf numFmtId="0" fontId="13" fillId="0" borderId="2" xfId="0" applyFont="1" applyFill="1" applyBorder="1" applyAlignment="1" applyProtection="1">
      <alignment horizontal="center" vertical="center" wrapText="1"/>
      <protection locked="0"/>
    </xf>
    <xf numFmtId="0" fontId="13" fillId="0" borderId="2" xfId="0" applyFont="1" applyFill="1" applyBorder="1" applyAlignment="1" applyProtection="1">
      <alignment horizontal="center" vertical="center" wrapText="1"/>
      <protection locked="0"/>
    </xf>
    <xf numFmtId="0" fontId="6" fillId="0" borderId="2" xfId="0" applyFont="1" applyFill="1" applyBorder="1" applyAlignment="1" applyProtection="1">
      <alignment horizontal="center" vertical="center" wrapText="1"/>
      <protection locked="0"/>
    </xf>
    <xf numFmtId="0" fontId="15" fillId="0" borderId="2" xfId="0" applyFont="1" applyFill="1" applyBorder="1" applyAlignment="1" applyProtection="1">
      <alignment horizontal="center" vertical="center" wrapText="1"/>
      <protection locked="0"/>
    </xf>
    <xf numFmtId="0" fontId="7" fillId="0" borderId="2"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4" fillId="0" borderId="2" xfId="0" applyFont="1" applyFill="1" applyBorder="1" applyAlignment="1">
      <alignment wrapText="1"/>
    </xf>
    <xf numFmtId="164" fontId="10" fillId="0" borderId="2" xfId="2" applyNumberFormat="1" applyFont="1" applyFill="1" applyBorder="1" applyAlignment="1" applyProtection="1">
      <alignment horizontal="left" vertical="center"/>
      <protection locked="0"/>
    </xf>
    <xf numFmtId="0" fontId="0" fillId="0" borderId="2" xfId="0" applyFont="1" applyFill="1" applyBorder="1" applyProtection="1">
      <protection locked="0"/>
    </xf>
    <xf numFmtId="0" fontId="11" fillId="0" borderId="2" xfId="0" applyFont="1" applyFill="1" applyBorder="1" applyAlignment="1" applyProtection="1">
      <alignment horizontal="left"/>
      <protection locked="0"/>
    </xf>
    <xf numFmtId="3" fontId="12" fillId="0" borderId="3" xfId="0" applyNumberFormat="1" applyFont="1" applyFill="1" applyBorder="1" applyProtection="1">
      <protection locked="0"/>
    </xf>
  </cellXfs>
  <cellStyles count="3">
    <cellStyle name="Обычный" xfId="0" builtinId="0"/>
    <cellStyle name="Обычный 3 5" xfId="1"/>
    <cellStyle name="Обычный 575 2 3 6 5" xfId="2"/>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7"/>
  <sheetViews>
    <sheetView tabSelected="1" zoomScaleNormal="100" workbookViewId="0">
      <pane xSplit="2" ySplit="4" topLeftCell="C5" activePane="bottomRight" state="frozen"/>
      <selection pane="topRight" activeCell="C1" sqref="C1"/>
      <selection pane="bottomLeft" activeCell="A5" sqref="A5"/>
      <selection pane="bottomRight" activeCell="B2" sqref="B2"/>
    </sheetView>
  </sheetViews>
  <sheetFormatPr defaultColWidth="9.140625" defaultRowHeight="12.75" x14ac:dyDescent="0.2"/>
  <cols>
    <col min="1" max="1" width="5" style="15" customWidth="1"/>
    <col min="2" max="2" width="48.5703125" style="15" customWidth="1"/>
    <col min="3" max="3" width="19.42578125" style="15" customWidth="1"/>
    <col min="4" max="4" width="17.7109375" style="15" customWidth="1"/>
    <col min="5" max="5" width="30.28515625" style="15" customWidth="1"/>
    <col min="6" max="6" width="14.140625" style="15" customWidth="1"/>
    <col min="7" max="7" width="25.5703125" style="15" customWidth="1"/>
    <col min="8" max="8" width="18.140625" style="15" customWidth="1"/>
    <col min="9" max="9" width="18.42578125" style="15" customWidth="1"/>
    <col min="10" max="10" width="16" style="15" customWidth="1"/>
    <col min="11" max="11" width="20.42578125" style="15" customWidth="1"/>
    <col min="12" max="12" width="18" style="15" customWidth="1"/>
    <col min="13" max="14" width="16.85546875" style="15" customWidth="1"/>
    <col min="15" max="15" width="17.5703125" style="15" customWidth="1"/>
    <col min="16" max="16" width="42.85546875" style="15" customWidth="1"/>
    <col min="17" max="18" width="19.85546875" style="15" customWidth="1"/>
    <col min="19" max="19" width="28.42578125" style="15" customWidth="1"/>
    <col min="20" max="20" width="18.7109375" style="15" customWidth="1"/>
    <col min="21" max="21" width="18.42578125" style="15" customWidth="1"/>
    <col min="22" max="22" width="16.5703125" style="15" customWidth="1"/>
    <col min="23" max="23" width="18.85546875" style="15" customWidth="1"/>
    <col min="24" max="26" width="14.7109375" style="15" customWidth="1"/>
    <col min="27" max="27" width="18.7109375" style="15" customWidth="1"/>
    <col min="28" max="28" width="14" style="15" customWidth="1"/>
    <col min="29" max="29" width="20.7109375" style="15" customWidth="1"/>
    <col min="30" max="30" width="17.7109375" style="15" customWidth="1"/>
    <col min="31" max="31" width="25.7109375" style="15" customWidth="1"/>
    <col min="32" max="32" width="18.7109375" style="15" customWidth="1"/>
    <col min="33" max="33" width="15.42578125" style="15" customWidth="1"/>
    <col min="34" max="34" width="13.5703125" style="15" customWidth="1"/>
    <col min="35" max="35" width="18.28515625" style="15" customWidth="1"/>
    <col min="36" max="36" width="32.140625" style="15" customWidth="1"/>
    <col min="37" max="37" width="20.7109375" style="15" customWidth="1"/>
    <col min="38" max="38" width="15.5703125" style="15" customWidth="1"/>
    <col min="39" max="39" width="18.42578125" style="15" customWidth="1"/>
    <col min="40" max="40" width="18" style="15" customWidth="1"/>
    <col min="41" max="41" width="17.140625" style="15" customWidth="1"/>
    <col min="42" max="42" width="14.42578125" style="15" customWidth="1"/>
    <col min="43" max="43" width="16.7109375" style="15" customWidth="1"/>
    <col min="44" max="44" width="15.5703125" style="15" customWidth="1"/>
    <col min="45" max="45" width="9.140625" style="15"/>
    <col min="46" max="46" width="10.140625" style="15" bestFit="1" customWidth="1"/>
    <col min="47" max="16384" width="9.140625" style="15"/>
  </cols>
  <sheetData>
    <row r="1" spans="1:46" x14ac:dyDescent="0.2">
      <c r="A1" s="11"/>
      <c r="B1" s="11"/>
      <c r="C1" s="12" t="s">
        <v>0</v>
      </c>
      <c r="D1" s="12"/>
      <c r="E1" s="13"/>
      <c r="F1" s="13"/>
      <c r="G1" s="13"/>
      <c r="H1" s="13"/>
      <c r="I1" s="13"/>
      <c r="J1" s="13"/>
      <c r="K1" s="13"/>
      <c r="L1" s="13"/>
      <c r="M1" s="13"/>
      <c r="N1" s="13"/>
      <c r="O1" s="13"/>
      <c r="P1" s="13"/>
      <c r="Q1" s="13"/>
      <c r="R1" s="13"/>
      <c r="S1" s="13"/>
      <c r="T1" s="13"/>
      <c r="U1" s="13"/>
      <c r="V1" s="13"/>
      <c r="W1" s="13"/>
      <c r="X1" s="13"/>
      <c r="Y1" s="13"/>
      <c r="Z1" s="13"/>
      <c r="AA1" s="13"/>
      <c r="AB1" s="14"/>
      <c r="AC1" s="12"/>
      <c r="AD1" s="12"/>
      <c r="AE1" s="12"/>
      <c r="AF1" s="12"/>
      <c r="AG1" s="12"/>
      <c r="AH1" s="12"/>
      <c r="AI1" s="12"/>
      <c r="AJ1" s="12"/>
      <c r="AK1" s="12"/>
      <c r="AL1" s="12"/>
      <c r="AM1" s="12"/>
      <c r="AN1" s="12"/>
      <c r="AO1" s="12"/>
    </row>
    <row r="2" spans="1:46" ht="57" customHeight="1" x14ac:dyDescent="0.2">
      <c r="A2" s="16"/>
      <c r="B2" s="17"/>
      <c r="C2" s="18" t="s">
        <v>62</v>
      </c>
      <c r="D2" s="18"/>
      <c r="E2" s="18"/>
      <c r="F2" s="18"/>
      <c r="G2" s="18"/>
      <c r="H2" s="18"/>
      <c r="I2" s="18"/>
      <c r="J2" s="18"/>
      <c r="K2" s="19"/>
      <c r="L2" s="19"/>
      <c r="M2" s="19"/>
      <c r="N2" s="19"/>
      <c r="O2" s="19"/>
      <c r="P2" s="19"/>
      <c r="Q2" s="19"/>
      <c r="R2" s="19"/>
      <c r="S2" s="19"/>
      <c r="T2" s="19"/>
      <c r="U2" s="19"/>
      <c r="V2" s="19"/>
      <c r="W2" s="20"/>
      <c r="X2" s="20"/>
      <c r="Y2" s="20"/>
      <c r="Z2" s="20"/>
      <c r="AA2" s="20"/>
      <c r="AB2" s="20"/>
      <c r="AC2" s="20"/>
      <c r="AD2" s="20"/>
      <c r="AE2" s="20"/>
      <c r="AF2" s="20"/>
      <c r="AG2" s="20"/>
      <c r="AH2" s="20"/>
      <c r="AI2" s="20"/>
      <c r="AJ2" s="20"/>
      <c r="AK2" s="20"/>
      <c r="AL2" s="20"/>
      <c r="AM2" s="20"/>
      <c r="AN2" s="20"/>
      <c r="AO2" s="21" t="s">
        <v>14</v>
      </c>
    </row>
    <row r="3" spans="1:46" ht="36.75" customHeight="1" x14ac:dyDescent="0.2">
      <c r="A3" s="22"/>
      <c r="B3" s="10" t="s">
        <v>1</v>
      </c>
      <c r="C3" s="23" t="s">
        <v>2</v>
      </c>
      <c r="D3" s="24" t="s">
        <v>15</v>
      </c>
      <c r="E3" s="25" t="s">
        <v>16</v>
      </c>
      <c r="F3" s="25" t="s">
        <v>17</v>
      </c>
      <c r="G3" s="23" t="s">
        <v>3</v>
      </c>
      <c r="H3" s="26" t="s">
        <v>18</v>
      </c>
      <c r="I3" s="26" t="s">
        <v>19</v>
      </c>
      <c r="J3" s="26" t="s">
        <v>18</v>
      </c>
      <c r="K3" s="27" t="s">
        <v>19</v>
      </c>
      <c r="L3" s="28"/>
      <c r="M3" s="28"/>
      <c r="N3" s="26" t="s">
        <v>18</v>
      </c>
      <c r="O3" s="23" t="s">
        <v>4</v>
      </c>
      <c r="P3" s="26" t="s">
        <v>20</v>
      </c>
      <c r="Q3" s="26" t="s">
        <v>21</v>
      </c>
      <c r="R3" s="26" t="s">
        <v>22</v>
      </c>
      <c r="S3" s="26" t="s">
        <v>23</v>
      </c>
      <c r="T3" s="23" t="s">
        <v>5</v>
      </c>
      <c r="U3" s="26" t="s">
        <v>24</v>
      </c>
      <c r="V3" s="26" t="s">
        <v>25</v>
      </c>
      <c r="W3" s="26" t="s">
        <v>25</v>
      </c>
      <c r="X3" s="26" t="s">
        <v>25</v>
      </c>
      <c r="Y3" s="26" t="s">
        <v>25</v>
      </c>
      <c r="Z3" s="26" t="s">
        <v>25</v>
      </c>
      <c r="AA3" s="23" t="s">
        <v>6</v>
      </c>
      <c r="AB3" s="26" t="s">
        <v>26</v>
      </c>
      <c r="AC3" s="23" t="s">
        <v>7</v>
      </c>
      <c r="AD3" s="29" t="s">
        <v>27</v>
      </c>
      <c r="AE3" s="29"/>
      <c r="AF3" s="23" t="s">
        <v>8</v>
      </c>
      <c r="AG3" s="30" t="s">
        <v>28</v>
      </c>
      <c r="AH3" s="30"/>
      <c r="AI3" s="23" t="s">
        <v>9</v>
      </c>
      <c r="AJ3" s="31">
        <v>1202</v>
      </c>
      <c r="AK3" s="23" t="s">
        <v>52</v>
      </c>
      <c r="AL3" s="31">
        <v>1301</v>
      </c>
      <c r="AM3" s="23" t="s">
        <v>59</v>
      </c>
      <c r="AN3" s="31"/>
      <c r="AO3" s="32" t="s">
        <v>10</v>
      </c>
      <c r="AP3" s="33" t="s">
        <v>49</v>
      </c>
      <c r="AQ3" s="33" t="s">
        <v>50</v>
      </c>
      <c r="AR3" s="32" t="s">
        <v>51</v>
      </c>
    </row>
    <row r="4" spans="1:46" ht="197.25" customHeight="1" x14ac:dyDescent="0.2">
      <c r="A4" s="22"/>
      <c r="B4" s="10"/>
      <c r="C4" s="23"/>
      <c r="D4" s="24" t="s">
        <v>58</v>
      </c>
      <c r="E4" s="24" t="s">
        <v>29</v>
      </c>
      <c r="F4" s="4" t="s">
        <v>30</v>
      </c>
      <c r="G4" s="23"/>
      <c r="H4" s="34" t="s">
        <v>31</v>
      </c>
      <c r="I4" s="34" t="s">
        <v>32</v>
      </c>
      <c r="J4" s="34" t="s">
        <v>33</v>
      </c>
      <c r="K4" s="34" t="s">
        <v>34</v>
      </c>
      <c r="L4" s="34" t="s">
        <v>35</v>
      </c>
      <c r="M4" s="34" t="s">
        <v>36</v>
      </c>
      <c r="N4" s="34" t="s">
        <v>54</v>
      </c>
      <c r="O4" s="23"/>
      <c r="P4" s="34" t="s">
        <v>37</v>
      </c>
      <c r="Q4" s="34" t="s">
        <v>38</v>
      </c>
      <c r="R4" s="34" t="s">
        <v>39</v>
      </c>
      <c r="S4" s="34" t="s">
        <v>48</v>
      </c>
      <c r="T4" s="23"/>
      <c r="U4" s="24" t="s">
        <v>40</v>
      </c>
      <c r="V4" s="34" t="s">
        <v>56</v>
      </c>
      <c r="W4" s="34" t="s">
        <v>57</v>
      </c>
      <c r="X4" s="34" t="s">
        <v>41</v>
      </c>
      <c r="Y4" s="34" t="s">
        <v>42</v>
      </c>
      <c r="Z4" s="35" t="s">
        <v>55</v>
      </c>
      <c r="AA4" s="23"/>
      <c r="AB4" s="34" t="s">
        <v>43</v>
      </c>
      <c r="AC4" s="23"/>
      <c r="AD4" s="34" t="s">
        <v>44</v>
      </c>
      <c r="AE4" s="34" t="s">
        <v>61</v>
      </c>
      <c r="AF4" s="23"/>
      <c r="AG4" s="34" t="s">
        <v>45</v>
      </c>
      <c r="AH4" s="34" t="s">
        <v>46</v>
      </c>
      <c r="AI4" s="23"/>
      <c r="AJ4" s="34" t="s">
        <v>47</v>
      </c>
      <c r="AK4" s="23"/>
      <c r="AL4" s="34" t="s">
        <v>53</v>
      </c>
      <c r="AM4" s="23"/>
      <c r="AN4" s="34" t="s">
        <v>60</v>
      </c>
      <c r="AO4" s="32"/>
      <c r="AP4" s="36"/>
      <c r="AQ4" s="36"/>
      <c r="AR4" s="37"/>
    </row>
    <row r="5" spans="1:46" ht="15.75" customHeight="1" x14ac:dyDescent="0.25">
      <c r="A5" s="1">
        <v>1</v>
      </c>
      <c r="B5" s="38" t="s">
        <v>11</v>
      </c>
      <c r="C5" s="2">
        <f t="shared" ref="C5:C6" si="0">SUM(D5:F5)</f>
        <v>14037</v>
      </c>
      <c r="D5" s="2">
        <v>13919</v>
      </c>
      <c r="E5" s="2">
        <v>0</v>
      </c>
      <c r="F5" s="2">
        <v>118</v>
      </c>
      <c r="G5" s="2">
        <f t="shared" ref="G5:G6" si="1">SUM(H5:N5)</f>
        <v>11602</v>
      </c>
      <c r="H5" s="2">
        <v>625</v>
      </c>
      <c r="I5" s="2">
        <v>703</v>
      </c>
      <c r="J5" s="2">
        <v>2876</v>
      </c>
      <c r="K5" s="2">
        <v>547</v>
      </c>
      <c r="L5" s="2">
        <v>5613</v>
      </c>
      <c r="M5" s="2">
        <v>860</v>
      </c>
      <c r="N5" s="2">
        <v>378</v>
      </c>
      <c r="O5" s="2">
        <f t="shared" ref="O5:O6" si="2">SUM(P5:S5)</f>
        <v>102845</v>
      </c>
      <c r="P5" s="2">
        <v>102845</v>
      </c>
      <c r="Q5" s="2">
        <v>0</v>
      </c>
      <c r="R5" s="2">
        <v>0</v>
      </c>
      <c r="S5" s="8">
        <v>0</v>
      </c>
      <c r="T5" s="2">
        <f t="shared" ref="T5:T6" si="3">SUM(U5:Z5)</f>
        <v>57784</v>
      </c>
      <c r="U5" s="2">
        <v>1771</v>
      </c>
      <c r="V5" s="2">
        <v>3967</v>
      </c>
      <c r="W5" s="2">
        <v>51715</v>
      </c>
      <c r="X5" s="7">
        <v>324</v>
      </c>
      <c r="Y5" s="2">
        <v>0</v>
      </c>
      <c r="Z5" s="2">
        <v>7</v>
      </c>
      <c r="AA5" s="2">
        <f t="shared" ref="AA5:AA6" si="4">SUM(AB5)</f>
        <v>3736</v>
      </c>
      <c r="AB5" s="2">
        <v>3736</v>
      </c>
      <c r="AC5" s="2">
        <f t="shared" ref="AC5:AC6" si="5">SUM(AD5:AE5)</f>
        <v>59094</v>
      </c>
      <c r="AD5" s="2">
        <v>14958</v>
      </c>
      <c r="AE5" s="2">
        <v>44136</v>
      </c>
      <c r="AF5" s="2">
        <f t="shared" ref="AF5:AF6" si="6">SUM(AG5:AH5)</f>
        <v>27060</v>
      </c>
      <c r="AG5" s="2">
        <v>25370</v>
      </c>
      <c r="AH5" s="2">
        <v>1690</v>
      </c>
      <c r="AI5" s="2">
        <f t="shared" ref="AI5:AI6" si="7">SUM(AJ5)</f>
        <v>907</v>
      </c>
      <c r="AJ5" s="2">
        <v>907</v>
      </c>
      <c r="AK5" s="2">
        <f t="shared" ref="AK5:AM6" si="8">SUM(AL5)</f>
        <v>0</v>
      </c>
      <c r="AL5" s="2">
        <v>0</v>
      </c>
      <c r="AM5" s="2">
        <f t="shared" si="8"/>
        <v>0</v>
      </c>
      <c r="AN5" s="2"/>
      <c r="AO5" s="2">
        <f>SUM(C5,G5,O5,T5,AA5,AC5,AF5,AI5,AK5,AM5)</f>
        <v>277065</v>
      </c>
      <c r="AP5" s="2"/>
      <c r="AQ5" s="2"/>
      <c r="AR5" s="2">
        <f t="shared" ref="AR5:AR6" si="9">SUM(AO5:AQ5)</f>
        <v>277065</v>
      </c>
    </row>
    <row r="6" spans="1:46" ht="15.75" customHeight="1" x14ac:dyDescent="0.25">
      <c r="A6" s="1">
        <v>2</v>
      </c>
      <c r="B6" s="38" t="s">
        <v>12</v>
      </c>
      <c r="C6" s="2">
        <f t="shared" si="0"/>
        <v>18939</v>
      </c>
      <c r="D6" s="2">
        <v>18890</v>
      </c>
      <c r="E6" s="2">
        <v>0</v>
      </c>
      <c r="F6" s="2">
        <v>49</v>
      </c>
      <c r="G6" s="2">
        <f t="shared" si="1"/>
        <v>1141</v>
      </c>
      <c r="H6" s="2">
        <v>111</v>
      </c>
      <c r="I6" s="2">
        <v>125</v>
      </c>
      <c r="J6" s="2">
        <v>213</v>
      </c>
      <c r="K6" s="2">
        <v>97</v>
      </c>
      <c r="L6" s="2">
        <v>375</v>
      </c>
      <c r="M6" s="2">
        <v>153</v>
      </c>
      <c r="N6" s="2">
        <v>67</v>
      </c>
      <c r="O6" s="2">
        <f t="shared" si="2"/>
        <v>13711</v>
      </c>
      <c r="P6" s="2">
        <v>13711</v>
      </c>
      <c r="Q6" s="2">
        <v>0</v>
      </c>
      <c r="R6" s="2">
        <v>0</v>
      </c>
      <c r="S6" s="8">
        <v>0</v>
      </c>
      <c r="T6" s="2">
        <f t="shared" si="3"/>
        <v>13051</v>
      </c>
      <c r="U6" s="2">
        <v>315</v>
      </c>
      <c r="V6" s="2">
        <v>2123</v>
      </c>
      <c r="W6" s="2">
        <v>10534</v>
      </c>
      <c r="X6" s="7">
        <v>67</v>
      </c>
      <c r="Y6" s="2">
        <v>0</v>
      </c>
      <c r="Z6" s="2">
        <v>12</v>
      </c>
      <c r="AA6" s="2">
        <f t="shared" si="4"/>
        <v>1043</v>
      </c>
      <c r="AB6" s="2">
        <v>1043</v>
      </c>
      <c r="AC6" s="2">
        <f t="shared" si="5"/>
        <v>19117</v>
      </c>
      <c r="AD6" s="2">
        <v>2658</v>
      </c>
      <c r="AE6" s="2">
        <v>16459</v>
      </c>
      <c r="AF6" s="2">
        <f t="shared" si="6"/>
        <v>4808</v>
      </c>
      <c r="AG6" s="2">
        <v>4508</v>
      </c>
      <c r="AH6" s="2">
        <v>300</v>
      </c>
      <c r="AI6" s="2">
        <f t="shared" si="7"/>
        <v>845</v>
      </c>
      <c r="AJ6" s="2">
        <v>845</v>
      </c>
      <c r="AK6" s="2">
        <f t="shared" si="8"/>
        <v>0</v>
      </c>
      <c r="AL6" s="2">
        <v>0</v>
      </c>
      <c r="AM6" s="2">
        <f t="shared" si="8"/>
        <v>0</v>
      </c>
      <c r="AN6" s="2"/>
      <c r="AO6" s="2">
        <f>SUM(C6,G6,O6,T6,AA6,AC6,AF6,AI6,AK6,AM6)</f>
        <v>72655</v>
      </c>
      <c r="AP6" s="2"/>
      <c r="AQ6" s="2"/>
      <c r="AR6" s="2">
        <f t="shared" si="9"/>
        <v>72655</v>
      </c>
    </row>
    <row r="7" spans="1:46" ht="19.5" x14ac:dyDescent="0.4">
      <c r="A7" s="39"/>
      <c r="B7" s="40" t="s">
        <v>13</v>
      </c>
      <c r="C7" s="3">
        <f t="shared" ref="C7:AR7" si="10">SUM(C5:C6)</f>
        <v>32976</v>
      </c>
      <c r="D7" s="3">
        <f t="shared" si="10"/>
        <v>32809</v>
      </c>
      <c r="E7" s="3">
        <f t="shared" si="10"/>
        <v>0</v>
      </c>
      <c r="F7" s="3">
        <f t="shared" si="10"/>
        <v>167</v>
      </c>
      <c r="G7" s="3">
        <f t="shared" si="10"/>
        <v>12743</v>
      </c>
      <c r="H7" s="3">
        <f t="shared" si="10"/>
        <v>736</v>
      </c>
      <c r="I7" s="3">
        <f t="shared" si="10"/>
        <v>828</v>
      </c>
      <c r="J7" s="3">
        <f t="shared" si="10"/>
        <v>3089</v>
      </c>
      <c r="K7" s="3">
        <f t="shared" si="10"/>
        <v>644</v>
      </c>
      <c r="L7" s="3">
        <f t="shared" si="10"/>
        <v>5988</v>
      </c>
      <c r="M7" s="3">
        <f t="shared" si="10"/>
        <v>1013</v>
      </c>
      <c r="N7" s="3">
        <f t="shared" si="10"/>
        <v>445</v>
      </c>
      <c r="O7" s="3">
        <f t="shared" si="10"/>
        <v>116556</v>
      </c>
      <c r="P7" s="3">
        <f t="shared" si="10"/>
        <v>116556</v>
      </c>
      <c r="Q7" s="3">
        <f t="shared" si="10"/>
        <v>0</v>
      </c>
      <c r="R7" s="3">
        <f t="shared" si="10"/>
        <v>0</v>
      </c>
      <c r="S7" s="9">
        <f t="shared" si="10"/>
        <v>0</v>
      </c>
      <c r="T7" s="3">
        <f t="shared" si="10"/>
        <v>70835</v>
      </c>
      <c r="U7" s="3">
        <f t="shared" si="10"/>
        <v>2086</v>
      </c>
      <c r="V7" s="3">
        <f t="shared" si="10"/>
        <v>6090</v>
      </c>
      <c r="W7" s="3">
        <f t="shared" si="10"/>
        <v>62249</v>
      </c>
      <c r="X7" s="3">
        <f t="shared" si="10"/>
        <v>391</v>
      </c>
      <c r="Y7" s="3">
        <f t="shared" si="10"/>
        <v>0</v>
      </c>
      <c r="Z7" s="3">
        <f t="shared" si="10"/>
        <v>19</v>
      </c>
      <c r="AA7" s="3">
        <f t="shared" si="10"/>
        <v>4779</v>
      </c>
      <c r="AB7" s="3">
        <f t="shared" si="10"/>
        <v>4779</v>
      </c>
      <c r="AC7" s="3">
        <f t="shared" si="10"/>
        <v>78211</v>
      </c>
      <c r="AD7" s="3">
        <f t="shared" si="10"/>
        <v>17616</v>
      </c>
      <c r="AE7" s="3">
        <f t="shared" si="10"/>
        <v>60595</v>
      </c>
      <c r="AF7" s="3">
        <f t="shared" si="10"/>
        <v>31868</v>
      </c>
      <c r="AG7" s="3">
        <f t="shared" si="10"/>
        <v>29878</v>
      </c>
      <c r="AH7" s="3">
        <f t="shared" si="10"/>
        <v>1990</v>
      </c>
      <c r="AI7" s="3">
        <f t="shared" si="10"/>
        <v>1752</v>
      </c>
      <c r="AJ7" s="3">
        <f t="shared" si="10"/>
        <v>1752</v>
      </c>
      <c r="AK7" s="3">
        <f t="shared" si="10"/>
        <v>0</v>
      </c>
      <c r="AL7" s="3">
        <f t="shared" si="10"/>
        <v>0</v>
      </c>
      <c r="AM7" s="3">
        <f t="shared" si="10"/>
        <v>0</v>
      </c>
      <c r="AN7" s="3">
        <f t="shared" si="10"/>
        <v>0</v>
      </c>
      <c r="AO7" s="41">
        <f t="shared" si="10"/>
        <v>349720</v>
      </c>
      <c r="AP7" s="3">
        <f t="shared" si="10"/>
        <v>0</v>
      </c>
      <c r="AQ7" s="3">
        <f t="shared" si="10"/>
        <v>0</v>
      </c>
      <c r="AR7" s="3">
        <f t="shared" si="10"/>
        <v>349720</v>
      </c>
      <c r="AS7" s="5"/>
      <c r="AT7" s="6"/>
    </row>
  </sheetData>
  <mergeCells count="21">
    <mergeCell ref="C2:J2"/>
    <mergeCell ref="AM3:AM4"/>
    <mergeCell ref="AO3:AO4"/>
    <mergeCell ref="AP3:AP4"/>
    <mergeCell ref="AQ3:AQ4"/>
    <mergeCell ref="AR3:AR4"/>
    <mergeCell ref="AK3:AK4"/>
    <mergeCell ref="E1:AA1"/>
    <mergeCell ref="A3:A4"/>
    <mergeCell ref="B3:B4"/>
    <mergeCell ref="C3:C4"/>
    <mergeCell ref="G3:G4"/>
    <mergeCell ref="K3:M3"/>
    <mergeCell ref="O3:O4"/>
    <mergeCell ref="T3:T4"/>
    <mergeCell ref="AA3:AA4"/>
    <mergeCell ref="AC3:AC4"/>
    <mergeCell ref="AD3:AE3"/>
    <mergeCell ref="AF3:AF4"/>
    <mergeCell ref="AG3:AH3"/>
    <mergeCell ref="AI3:AI4"/>
  </mergeCells>
  <pageMargins left="0.23622047244094491" right="0.15748031496062992" top="0.27559055118110237" bottom="0.35433070866141736" header="0.15748031496062992" footer="0.23622047244094491"/>
  <pageSetup paperSize="9" scale="65" pageOrder="overThenDown" orientation="landscape" horizontalDpi="300" verticalDpi="300"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18.10.2019</vt:lpstr>
      <vt:lpstr>'18.10.2019'!Заголовки_для_печати</vt:lpstr>
      <vt:lpstr>'18.10.2019'!Область_печати</vt:lpstr>
    </vt:vector>
  </TitlesOfParts>
  <Company>MFMO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PolosinaGN</dc:creator>
  <cp:lastModifiedBy>Пользователь Windows</cp:lastModifiedBy>
  <cp:lastPrinted>2019-10-22T12:31:53Z</cp:lastPrinted>
  <dcterms:created xsi:type="dcterms:W3CDTF">2014-07-11T13:49:24Z</dcterms:created>
  <dcterms:modified xsi:type="dcterms:W3CDTF">2019-10-22T12:32:04Z</dcterms:modified>
</cp:coreProperties>
</file>