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15 Управление межбюджетных отношений\Общая\Закон о бюджете 2020-2022\в БУ\к Думе\"/>
    </mc:Choice>
  </mc:AlternateContent>
  <bookViews>
    <workbookView xWindow="0" yWindow="0" windowWidth="23250" windowHeight="12435"/>
  </bookViews>
  <sheets>
    <sheet name="18.10.2019" sheetId="34" r:id="rId1"/>
  </sheets>
  <definedNames>
    <definedName name="_xlnm.Print_Titles" localSheetId="0">'18.10.2019'!$A:$B,'18.10.2019'!$4:$4</definedName>
    <definedName name="_xlnm.Print_Area" localSheetId="0">'18.10.2019'!$A$1:$AE$10</definedName>
  </definedNames>
  <calcPr calcId="152511" fullPrecision="0"/>
</workbook>
</file>

<file path=xl/calcChain.xml><?xml version="1.0" encoding="utf-8"?>
<calcChain xmlns="http://schemas.openxmlformats.org/spreadsheetml/2006/main">
  <c r="AD10" i="34" l="1"/>
  <c r="AB10" i="34"/>
  <c r="Z10" i="34"/>
  <c r="X10" i="34"/>
  <c r="V10" i="34"/>
  <c r="U10" i="34"/>
  <c r="S10" i="34"/>
  <c r="Q10" i="34"/>
  <c r="O10" i="34"/>
  <c r="N10" i="34"/>
  <c r="M10" i="34"/>
  <c r="L10" i="34"/>
  <c r="J10" i="34"/>
  <c r="H10" i="34"/>
  <c r="F10" i="34"/>
  <c r="E10" i="34"/>
  <c r="D10" i="34"/>
  <c r="AA9" i="34"/>
  <c r="Y9" i="34"/>
  <c r="W9" i="34"/>
  <c r="T9" i="34"/>
  <c r="R9" i="34"/>
  <c r="P9" i="34"/>
  <c r="K9" i="34"/>
  <c r="I9" i="34"/>
  <c r="G9" i="34"/>
  <c r="C9" i="34"/>
  <c r="AA8" i="34"/>
  <c r="Y8" i="34"/>
  <c r="W8" i="34"/>
  <c r="T8" i="34"/>
  <c r="R8" i="34"/>
  <c r="P8" i="34"/>
  <c r="K8" i="34"/>
  <c r="I8" i="34"/>
  <c r="G8" i="34"/>
  <c r="C8" i="34"/>
  <c r="AA7" i="34"/>
  <c r="Y7" i="34"/>
  <c r="W7" i="34"/>
  <c r="T7" i="34"/>
  <c r="R7" i="34"/>
  <c r="P7" i="34"/>
  <c r="K7" i="34"/>
  <c r="I7" i="34"/>
  <c r="G7" i="34"/>
  <c r="C7" i="34"/>
  <c r="AA6" i="34"/>
  <c r="Y6" i="34"/>
  <c r="W6" i="34"/>
  <c r="T6" i="34"/>
  <c r="R6" i="34"/>
  <c r="P6" i="34"/>
  <c r="K6" i="34"/>
  <c r="I6" i="34"/>
  <c r="G6" i="34"/>
  <c r="C6" i="34"/>
  <c r="AA5" i="34"/>
  <c r="Y5" i="34"/>
  <c r="W5" i="34"/>
  <c r="W10" i="34" s="1"/>
  <c r="T5" i="34"/>
  <c r="R5" i="34"/>
  <c r="P5" i="34"/>
  <c r="K5" i="34"/>
  <c r="K10" i="34" s="1"/>
  <c r="I5" i="34"/>
  <c r="G5" i="34"/>
  <c r="C5" i="34"/>
  <c r="C10" i="34" l="1"/>
  <c r="P10" i="34"/>
  <c r="Y10" i="34"/>
  <c r="G10" i="34"/>
  <c r="AC6" i="34"/>
  <c r="AE6" i="34" s="1"/>
  <c r="AC8" i="34"/>
  <c r="AE8" i="34" s="1"/>
  <c r="AC9" i="34"/>
  <c r="AE9" i="34" s="1"/>
  <c r="R10" i="34"/>
  <c r="I10" i="34"/>
  <c r="T10" i="34"/>
  <c r="AC5" i="34"/>
  <c r="AE5" i="34" s="1"/>
  <c r="AC7" i="34"/>
  <c r="AE7" i="34" s="1"/>
  <c r="AA10" i="34"/>
  <c r="AE10" i="34" l="1"/>
  <c r="AC10" i="34"/>
</calcChain>
</file>

<file path=xl/sharedStrings.xml><?xml version="1.0" encoding="utf-8"?>
<sst xmlns="http://schemas.openxmlformats.org/spreadsheetml/2006/main" count="47" uniqueCount="47">
  <si>
    <t>Муниципальные образования</t>
  </si>
  <si>
    <t>Общегосударственные вопросы, всего, Р.0100</t>
  </si>
  <si>
    <t>Национальная безопасность и правоохранительная деятельность, всего, Р.0300</t>
  </si>
  <si>
    <t>Жилищно-коммунальное хозяйство, всего, Р.0500</t>
  </si>
  <si>
    <t>Образование, всего, Р. 0700</t>
  </si>
  <si>
    <t>Культура и кинематография, всего, Р.0800</t>
  </si>
  <si>
    <t>Физическая культура и спорт, всего, Р.1100</t>
  </si>
  <si>
    <t>ВСЕГО РАСХОДОВ Р.9600</t>
  </si>
  <si>
    <t>сельское поселение Булатниковское Ленинского района</t>
  </si>
  <si>
    <t>сельское поселение Володарское Ленинского района</t>
  </si>
  <si>
    <t>сельское поселение Молоковское Ленинского района</t>
  </si>
  <si>
    <t>сельское поселение Развилковское Ленинского района</t>
  </si>
  <si>
    <t>сельское поселение Совхоз им. Ленина Ленинского района</t>
  </si>
  <si>
    <t>Всего:</t>
  </si>
  <si>
    <t>Средства массовой информации, всего, Р.1200</t>
  </si>
  <si>
    <t>тыс. рублей</t>
  </si>
  <si>
    <t>0102, 0103, 0104, 0106, 0107, 0113, 0401, 0405, 0505, 0707, 0709, 0804, 0909, 1105</t>
  </si>
  <si>
    <t>0107</t>
  </si>
  <si>
    <t>0113</t>
  </si>
  <si>
    <t>0314</t>
  </si>
  <si>
    <t>Национальная экономика, всего, Р.0400</t>
  </si>
  <si>
    <t>0412</t>
  </si>
  <si>
    <t>0503</t>
  </si>
  <si>
    <t>0707</t>
  </si>
  <si>
    <t>0801</t>
  </si>
  <si>
    <t>1101,1102,1103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</si>
  <si>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</si>
  <si>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</si>
  <si>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r>
      <t>обеспечение первичных мер пожарной безопасности в границах населенных пунктов поселения
(</t>
    </r>
    <r>
      <rPr>
        <sz val="10"/>
        <rFont val="Arial"/>
        <family val="2"/>
        <charset val="204"/>
      </rPr>
      <t xml:space="preserve">пп.9 п.1 ст.14)      нормативный метод </t>
    </r>
  </si>
  <si>
    <t>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 115/2007-ОЗ "О погребении и похоронном деле в Московской области")  нормативный метод</t>
  </si>
  <si>
    <t>содержание и ремонт шахтных колодцев                (пп.19 п.1 ст.14)  нормативный метод</t>
  </si>
  <si>
    <r>
      <t xml:space="preserve">организация и осуществление мероприятий по работе с детьми и молодежью в поселении
</t>
    </r>
    <r>
      <rPr>
        <sz val="10"/>
        <rFont val="Arial"/>
        <family val="2"/>
        <charset val="204"/>
      </rPr>
      <t>(пп.30 п.1 ст.14) нормативный метод</t>
    </r>
  </si>
  <si>
    <r>
      <t xml:space="preserve">создание условий для организации досуга и обеспечения жителей поселения услугами организаций культуры
</t>
    </r>
    <r>
      <rPr>
        <sz val="10"/>
        <rFont val="Arial"/>
        <family val="2"/>
        <charset val="204"/>
      </rPr>
      <t>(пп.12 п.1 ст.14) нормативный метод</t>
    </r>
  </si>
  <si>
    <r>
      <t xml:space="preserve">обеспечение условий для развития на территории поселения физической культуры и массового спорта
</t>
    </r>
    <r>
      <rPr>
        <sz val="10"/>
        <rFont val="Arial"/>
        <family val="2"/>
        <charset val="204"/>
      </rPr>
      <t>(пп.14 п.1 ст.14) нормативный метод</t>
    </r>
  </si>
  <si>
    <r>
      <t xml:space="preserve">организация проведения официальных физкультурно-оздоровительных и спортивных мероприятий поселения
</t>
    </r>
    <r>
      <rPr>
        <sz val="10"/>
        <rFont val="Arial"/>
        <family val="2"/>
        <charset val="204"/>
      </rPr>
      <t>(пп.14 п.1 ст.14) нормативный метод</t>
    </r>
  </si>
  <si>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(пп.7 п.1 ст.17)  нормативный метод</t>
  </si>
  <si>
    <t xml:space="preserve">поступления от продажи права на заключение договоров аренды земельных участков </t>
  </si>
  <si>
    <t>ВСЕГО РАСХОДОВ Р.9600 с ИНВЕСТКОНТРАКТАМИ</t>
  </si>
  <si>
    <t>Обслуживание государственного и муниципального долга, всего, Р.1300</t>
  </si>
  <si>
    <t>обслуживание муниципального долга</t>
  </si>
  <si>
    <t>борьба с борщевиком Сосновского
(пп.19 п.1 ст.14)
нормативный метод</t>
  </si>
  <si>
    <t xml:space="preserve"> содержание объектов благоустройства территории поселения 
(пп.19 п.1 ст.14)             нормативный метод</t>
  </si>
  <si>
    <t>организация наружного освещения, содержание и текущий ремонт объектов наружного освещения  
(пп.19 п.1 ст.14) нормативный метод</t>
  </si>
  <si>
    <t>Расчетные показатели общей стоимости предоставления муниципальных услуг, оказываемых за счет средств бюджетов сельских поселений Московской области на 2020 год</t>
  </si>
  <si>
    <t>расходы на функционирование органов управления поселения нормативный метод</t>
  </si>
  <si>
    <t>объем софинансирования</t>
  </si>
  <si>
    <t xml:space="preserve">Объем софинансирования местными бюджетами
исходя из уровней, установленных в ГП на 2019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</si>
</sst>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р_."/>
  </numFmts>
  <fonts count="19" x14ac:knownFonts="1">
    <font>
      <sz val="10"/>
      <name val="Arial Cyr"/>
      <charset val="204"/>
    </font>
    <font>
      <sz val="11"/>
      <color theme="1"/>
      <name val="Calibri"/>
      <family val="2"/>
      <charset val="204"/>
      <scheme val="minor"/>
    </font>
    <font>
      <sz val="10"/>
      <name val="Arial Cyr"/>
      <charset val="204"/>
    </font>
    <font>
      <b/>
      <sz val="16"/>
      <name val="Arial"/>
      <family val="2"/>
      <charset val="204"/>
    </font>
    <font>
      <b/>
      <sz val="12"/>
      <name val="Arial Cyr"/>
      <charset val="204"/>
    </font>
    <font>
      <b/>
      <sz val="11"/>
      <name val="Arial"/>
      <family val="2"/>
      <charset val="204"/>
    </font>
    <font>
      <b/>
      <sz val="10"/>
      <name val="Arial"/>
      <family val="2"/>
      <charset val="204"/>
    </font>
    <font>
      <b/>
      <sz val="11"/>
      <name val="Courier"/>
      <family val="3"/>
    </font>
    <font>
      <sz val="9"/>
      <name val="Arial"/>
      <family val="2"/>
      <charset val="204"/>
    </font>
    <font>
      <sz val="10"/>
      <name val="Arial"/>
      <family val="2"/>
      <charset val="204"/>
    </font>
    <font>
      <sz val="11"/>
      <color theme="1"/>
      <name val="Calibri"/>
      <family val="2"/>
      <charset val="204"/>
      <scheme val="minor"/>
    </font>
    <font>
      <sz val="10"/>
      <name val="Times New Roman Cyr"/>
      <family val="1"/>
      <charset val="204"/>
    </font>
    <font>
      <sz val="12"/>
      <name val="Arial Black"/>
      <family val="2"/>
      <charset val="204"/>
    </font>
    <font>
      <b/>
      <sz val="11"/>
      <name val="Arial Cyr"/>
      <charset val="204"/>
    </font>
    <font>
      <sz val="8"/>
      <name val="Arial"/>
      <family val="2"/>
      <charset val="204"/>
    </font>
    <font>
      <sz val="7"/>
      <name val="Arial"/>
      <family val="2"/>
      <charset val="204"/>
    </font>
    <font>
      <sz val="11"/>
      <name val="Arial Cyr"/>
      <charset val="204"/>
    </font>
    <font>
      <b/>
      <sz val="10"/>
      <name val="Times New Roman"/>
      <family val="1"/>
    </font>
    <font>
      <sz val="10"/>
      <name val="Helv"/>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xf numFmtId="0" fontId="10" fillId="0" borderId="0"/>
    <xf numFmtId="0" fontId="1" fillId="0" borderId="0"/>
  </cellStyleXfs>
  <cellXfs count="40">
    <xf numFmtId="0" fontId="0" fillId="0" borderId="0" xfId="0"/>
    <xf numFmtId="0" fontId="6" fillId="0" borderId="2" xfId="1" applyFont="1" applyFill="1" applyBorder="1" applyAlignment="1" applyProtection="1">
      <alignment horizontal="center" vertical="center"/>
    </xf>
    <xf numFmtId="3" fontId="0" fillId="0" borderId="2" xfId="0" applyNumberFormat="1" applyFont="1" applyFill="1" applyBorder="1" applyProtection="1">
      <protection locked="0"/>
    </xf>
    <xf numFmtId="3" fontId="13" fillId="0" borderId="2" xfId="0" applyNumberFormat="1" applyFont="1" applyFill="1" applyBorder="1" applyProtection="1">
      <protection locked="0"/>
    </xf>
    <xf numFmtId="164" fontId="9" fillId="0" borderId="2" xfId="0" applyNumberFormat="1" applyFont="1" applyFill="1" applyBorder="1" applyAlignment="1" applyProtection="1">
      <alignment horizontal="center" vertical="center" wrapText="1"/>
      <protection locked="0"/>
    </xf>
    <xf numFmtId="0" fontId="0" fillId="0" borderId="0" xfId="0" applyFont="1" applyFill="1" applyBorder="1"/>
    <xf numFmtId="0" fontId="0" fillId="0" borderId="0" xfId="0" applyFont="1" applyFill="1" applyBorder="1" applyAlignment="1" applyProtection="1">
      <protection locked="0"/>
    </xf>
    <xf numFmtId="0" fontId="0" fillId="0" borderId="0" xfId="0" applyFont="1" applyFill="1" applyAlignment="1" applyProtection="1">
      <protection locked="0"/>
    </xf>
    <xf numFmtId="0" fontId="0" fillId="0" borderId="0" xfId="0" applyFont="1" applyFill="1" applyAlignment="1" applyProtection="1">
      <alignment horizontal="right"/>
      <protection locked="0"/>
    </xf>
    <xf numFmtId="0" fontId="0" fillId="0" borderId="0" xfId="0" applyFont="1" applyFill="1"/>
    <xf numFmtId="0" fontId="0" fillId="0" borderId="0" xfId="0" applyFont="1" applyFill="1" applyProtection="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0" fontId="0" fillId="0" borderId="0" xfId="0" applyFont="1" applyFill="1" applyAlignment="1">
      <alignment horizontal="center"/>
    </xf>
    <xf numFmtId="0" fontId="8" fillId="0" borderId="2" xfId="0" applyFont="1" applyFill="1" applyBorder="1" applyAlignment="1" applyProtection="1">
      <alignment horizontal="center" vertical="center" wrapText="1"/>
      <protection locked="0"/>
    </xf>
    <xf numFmtId="49" fontId="8" fillId="0" borderId="2" xfId="0" applyNumberFormat="1" applyFont="1" applyFill="1" applyBorder="1" applyAlignment="1" applyProtection="1">
      <alignment horizontal="center" vertical="center" wrapText="1"/>
      <protection locked="0"/>
    </xf>
    <xf numFmtId="49" fontId="8" fillId="0" borderId="3"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49" fontId="15" fillId="0" borderId="2" xfId="0" applyNumberFormat="1"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164" fontId="11" fillId="0" borderId="2" xfId="2" applyNumberFormat="1" applyFont="1" applyFill="1" applyBorder="1" applyAlignment="1" applyProtection="1">
      <alignment horizontal="left" vertical="center"/>
      <protection locked="0"/>
    </xf>
    <xf numFmtId="0" fontId="0" fillId="0" borderId="2" xfId="0" applyFont="1" applyFill="1" applyBorder="1" applyProtection="1">
      <protection locked="0"/>
    </xf>
    <xf numFmtId="0" fontId="12" fillId="0" borderId="2" xfId="0" applyFont="1" applyFill="1" applyBorder="1" applyAlignment="1" applyProtection="1">
      <alignment horizontal="left"/>
      <protection locked="0"/>
    </xf>
    <xf numFmtId="3" fontId="0" fillId="0" borderId="0" xfId="0" applyNumberFormat="1" applyFont="1" applyFill="1"/>
    <xf numFmtId="0" fontId="0" fillId="0" borderId="0" xfId="0" applyFont="1" applyFill="1" applyAlignment="1" applyProtection="1">
      <alignment horizontal="right"/>
      <protection locked="0"/>
    </xf>
    <xf numFmtId="0" fontId="0" fillId="0" borderId="2" xfId="0" applyFont="1" applyFill="1" applyBorder="1" applyAlignment="1" applyProtection="1">
      <alignment horizontal="center"/>
      <protection locked="0"/>
    </xf>
    <xf numFmtId="0" fontId="4"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49" fontId="14" fillId="0" borderId="4" xfId="0" applyNumberFormat="1" applyFont="1" applyFill="1" applyBorder="1" applyAlignment="1" applyProtection="1">
      <alignment horizontal="center" vertical="center" wrapText="1"/>
      <protection locked="0"/>
    </xf>
    <xf numFmtId="49" fontId="14" fillId="0" borderId="5" xfId="0" applyNumberFormat="1" applyFont="1" applyFill="1" applyBorder="1" applyAlignment="1" applyProtection="1">
      <alignment horizontal="center" vertical="center" wrapText="1"/>
      <protection locked="0"/>
    </xf>
    <xf numFmtId="49" fontId="14" fillId="0" borderId="3"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8" fillId="0" borderId="2" xfId="0" applyFont="1" applyFill="1" applyBorder="1" applyAlignment="1">
      <alignment horizontal="center" vertical="center" wrapText="1"/>
    </xf>
    <xf numFmtId="0" fontId="16" fillId="0" borderId="2" xfId="0" applyFont="1" applyFill="1" applyBorder="1" applyAlignment="1">
      <alignment wrapText="1"/>
    </xf>
    <xf numFmtId="0" fontId="14" fillId="0" borderId="2"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cellXfs>
  <cellStyles count="4">
    <cellStyle name="Обычный" xfId="0" builtinId="0"/>
    <cellStyle name="Обычный 3 5" xfId="1"/>
    <cellStyle name="Обычный 575 2 3 6 5" xfId="2"/>
    <cellStyle name="Обычный 575 2 3 6 5 2" xf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152400</xdr:colOff>
      <xdr:row>9</xdr:row>
      <xdr:rowOff>0</xdr:rowOff>
    </xdr:from>
    <xdr:ext cx="184731" cy="264560"/>
    <xdr:sp macro="" textlink="">
      <xdr:nvSpPr>
        <xdr:cNvPr id="2" name="TextBox 1"/>
        <xdr:cNvSpPr txBox="1"/>
      </xdr:nvSpPr>
      <xdr:spPr>
        <a:xfrm>
          <a:off x="5048250" y="46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ru-RU"/>
        </a:p>
      </xdr:txBody>
    </xdr:sp>
    <xdr:clientData/>
  </xdr:oneCellAnchor>
  <xdr:oneCellAnchor>
    <xdr:from>
      <xdr:col>3</xdr:col>
      <xdr:colOff>152400</xdr:colOff>
      <xdr:row>9</xdr:row>
      <xdr:rowOff>0</xdr:rowOff>
    </xdr:from>
    <xdr:ext cx="184731" cy="264560"/>
    <xdr:sp macro="" textlink="">
      <xdr:nvSpPr>
        <xdr:cNvPr id="3" name="TextBox 2"/>
        <xdr:cNvSpPr txBox="1"/>
      </xdr:nvSpPr>
      <xdr:spPr>
        <a:xfrm>
          <a:off x="5048250" y="46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
  <sheetViews>
    <sheetView tabSelected="1" zoomScaleNormal="100" workbookViewId="0">
      <pane xSplit="2" ySplit="4" topLeftCell="C5" activePane="bottomRight" state="frozen"/>
      <selection pane="topRight" activeCell="C1" sqref="C1"/>
      <selection pane="bottomLeft" activeCell="A5" sqref="A5"/>
      <selection pane="bottomRight" activeCell="B2" sqref="B2"/>
    </sheetView>
  </sheetViews>
  <sheetFormatPr defaultColWidth="9.140625" defaultRowHeight="12.75" x14ac:dyDescent="0.2"/>
  <cols>
    <col min="1" max="1" width="5" style="9" customWidth="1"/>
    <col min="2" max="2" width="49.28515625" style="9" customWidth="1"/>
    <col min="3" max="3" width="14.42578125" style="9" customWidth="1"/>
    <col min="4" max="4" width="18.5703125" style="9" customWidth="1"/>
    <col min="5" max="5" width="28.85546875" style="9" customWidth="1"/>
    <col min="6" max="6" width="14.7109375" style="9" customWidth="1"/>
    <col min="7" max="7" width="19.140625" style="9" customWidth="1"/>
    <col min="8" max="8" width="15.85546875" style="9" customWidth="1"/>
    <col min="9" max="9" width="17.7109375" style="9" customWidth="1"/>
    <col min="10" max="10" width="31.7109375" style="9" customWidth="1"/>
    <col min="11" max="11" width="17.140625" style="9" customWidth="1"/>
    <col min="12" max="12" width="17.5703125" style="9" customWidth="1"/>
    <col min="13" max="13" width="19.7109375" style="9" customWidth="1"/>
    <col min="14" max="15" width="17.85546875" style="9" customWidth="1"/>
    <col min="16" max="16" width="16.5703125" style="9" customWidth="1"/>
    <col min="17" max="17" width="18.28515625" style="9" customWidth="1"/>
    <col min="18" max="18" width="20" style="9" customWidth="1"/>
    <col min="19" max="19" width="17.7109375" style="9" customWidth="1"/>
    <col min="20" max="20" width="19.5703125" style="9" customWidth="1"/>
    <col min="21" max="21" width="16.42578125" style="9" customWidth="1"/>
    <col min="22" max="22" width="17.5703125" style="9" customWidth="1"/>
    <col min="23" max="23" width="20" style="9" customWidth="1"/>
    <col min="24" max="24" width="32.85546875" style="9" customWidth="1"/>
    <col min="25" max="25" width="22" style="9" customWidth="1"/>
    <col min="26" max="26" width="15.5703125" style="9" customWidth="1"/>
    <col min="27" max="27" width="19.42578125" style="9" customWidth="1"/>
    <col min="28" max="28" width="17.140625" style="9" customWidth="1"/>
    <col min="29" max="29" width="19.28515625" style="9" customWidth="1"/>
    <col min="30" max="30" width="14.42578125" style="9" customWidth="1"/>
    <col min="31" max="31" width="15.5703125" style="9" customWidth="1"/>
    <col min="32" max="16384" width="9.140625" style="9"/>
  </cols>
  <sheetData>
    <row r="1" spans="1:33" x14ac:dyDescent="0.2">
      <c r="A1" s="6"/>
      <c r="B1" s="6"/>
      <c r="C1" s="7"/>
      <c r="D1" s="7"/>
      <c r="E1" s="7"/>
      <c r="F1" s="7"/>
      <c r="G1" s="7"/>
      <c r="H1" s="7"/>
      <c r="I1" s="7"/>
      <c r="J1" s="27"/>
      <c r="K1" s="27"/>
      <c r="L1" s="27"/>
      <c r="M1" s="27"/>
      <c r="N1" s="27"/>
      <c r="O1" s="27"/>
      <c r="P1" s="27"/>
      <c r="Q1" s="8"/>
      <c r="R1" s="8"/>
      <c r="S1" s="7"/>
      <c r="T1" s="7"/>
      <c r="U1" s="7"/>
      <c r="V1" s="7"/>
      <c r="W1" s="7"/>
      <c r="X1" s="7"/>
      <c r="Y1" s="7"/>
      <c r="Z1" s="7"/>
      <c r="AA1" s="7"/>
      <c r="AB1" s="7"/>
      <c r="AC1" s="7"/>
    </row>
    <row r="2" spans="1:33" ht="73.5" customHeight="1" x14ac:dyDescent="0.2">
      <c r="A2" s="10"/>
      <c r="B2" s="11"/>
      <c r="C2" s="39" t="s">
        <v>43</v>
      </c>
      <c r="D2" s="39"/>
      <c r="E2" s="39"/>
      <c r="F2" s="39"/>
      <c r="G2" s="39"/>
      <c r="H2" s="39"/>
      <c r="I2" s="39"/>
      <c r="J2" s="39"/>
      <c r="K2" s="12"/>
      <c r="L2" s="12"/>
      <c r="M2" s="12"/>
      <c r="N2" s="13"/>
      <c r="O2" s="13"/>
      <c r="P2" s="12"/>
      <c r="Q2" s="13"/>
      <c r="R2" s="13"/>
      <c r="S2" s="13"/>
      <c r="T2" s="13"/>
      <c r="U2" s="13"/>
      <c r="V2" s="13"/>
      <c r="W2" s="13"/>
      <c r="X2" s="13"/>
      <c r="Y2" s="13"/>
      <c r="Z2" s="13"/>
      <c r="AA2" s="13"/>
      <c r="AB2" s="13"/>
      <c r="AC2" s="14" t="s">
        <v>15</v>
      </c>
    </row>
    <row r="3" spans="1:33" ht="44.25" customHeight="1" x14ac:dyDescent="0.2">
      <c r="A3" s="28"/>
      <c r="B3" s="29" t="s">
        <v>0</v>
      </c>
      <c r="C3" s="30" t="s">
        <v>1</v>
      </c>
      <c r="D3" s="15" t="s">
        <v>16</v>
      </c>
      <c r="E3" s="16" t="s">
        <v>17</v>
      </c>
      <c r="F3" s="17" t="s">
        <v>18</v>
      </c>
      <c r="G3" s="30" t="s">
        <v>2</v>
      </c>
      <c r="H3" s="18" t="s">
        <v>19</v>
      </c>
      <c r="I3" s="30" t="s">
        <v>20</v>
      </c>
      <c r="J3" s="18" t="s">
        <v>21</v>
      </c>
      <c r="K3" s="30" t="s">
        <v>3</v>
      </c>
      <c r="L3" s="31" t="s">
        <v>22</v>
      </c>
      <c r="M3" s="32"/>
      <c r="N3" s="32"/>
      <c r="O3" s="33"/>
      <c r="P3" s="30" t="s">
        <v>4</v>
      </c>
      <c r="Q3" s="19" t="s">
        <v>23</v>
      </c>
      <c r="R3" s="30" t="s">
        <v>5</v>
      </c>
      <c r="S3" s="18" t="s">
        <v>24</v>
      </c>
      <c r="T3" s="30" t="s">
        <v>6</v>
      </c>
      <c r="U3" s="38" t="s">
        <v>25</v>
      </c>
      <c r="V3" s="38"/>
      <c r="W3" s="30" t="s">
        <v>14</v>
      </c>
      <c r="X3" s="20">
        <v>1202</v>
      </c>
      <c r="Y3" s="30" t="s">
        <v>38</v>
      </c>
      <c r="Z3" s="20">
        <v>1301</v>
      </c>
      <c r="AA3" s="30" t="s">
        <v>46</v>
      </c>
      <c r="AB3" s="20"/>
      <c r="AC3" s="34" t="s">
        <v>7</v>
      </c>
      <c r="AD3" s="35" t="s">
        <v>36</v>
      </c>
      <c r="AE3" s="34" t="s">
        <v>37</v>
      </c>
    </row>
    <row r="4" spans="1:33" ht="197.25" customHeight="1" x14ac:dyDescent="0.2">
      <c r="A4" s="28"/>
      <c r="B4" s="29"/>
      <c r="C4" s="30"/>
      <c r="D4" s="15" t="s">
        <v>44</v>
      </c>
      <c r="E4" s="15" t="s">
        <v>26</v>
      </c>
      <c r="F4" s="4" t="s">
        <v>27</v>
      </c>
      <c r="G4" s="30"/>
      <c r="H4" s="21" t="s">
        <v>28</v>
      </c>
      <c r="I4" s="30"/>
      <c r="J4" s="21" t="s">
        <v>29</v>
      </c>
      <c r="K4" s="30"/>
      <c r="L4" s="21" t="s">
        <v>41</v>
      </c>
      <c r="M4" s="21" t="s">
        <v>42</v>
      </c>
      <c r="N4" s="21" t="s">
        <v>30</v>
      </c>
      <c r="O4" s="22" t="s">
        <v>40</v>
      </c>
      <c r="P4" s="30"/>
      <c r="Q4" s="21" t="s">
        <v>31</v>
      </c>
      <c r="R4" s="30"/>
      <c r="S4" s="21" t="s">
        <v>32</v>
      </c>
      <c r="T4" s="30"/>
      <c r="U4" s="21" t="s">
        <v>33</v>
      </c>
      <c r="V4" s="21" t="s">
        <v>34</v>
      </c>
      <c r="W4" s="30"/>
      <c r="X4" s="21" t="s">
        <v>35</v>
      </c>
      <c r="Y4" s="30"/>
      <c r="Z4" s="21" t="s">
        <v>39</v>
      </c>
      <c r="AA4" s="30"/>
      <c r="AB4" s="21" t="s">
        <v>45</v>
      </c>
      <c r="AC4" s="34"/>
      <c r="AD4" s="36"/>
      <c r="AE4" s="37"/>
    </row>
    <row r="5" spans="1:33" ht="15.75" customHeight="1" x14ac:dyDescent="0.2">
      <c r="A5" s="1">
        <v>1</v>
      </c>
      <c r="B5" s="23" t="s">
        <v>8</v>
      </c>
      <c r="C5" s="2">
        <f t="shared" ref="C5:C9" si="0">SUM(D5:F5)</f>
        <v>20699</v>
      </c>
      <c r="D5" s="2">
        <v>20667</v>
      </c>
      <c r="E5" s="2">
        <v>0</v>
      </c>
      <c r="F5" s="2">
        <v>32</v>
      </c>
      <c r="G5" s="2">
        <f t="shared" ref="G5:G9" si="1">SUM(H5:H5)</f>
        <v>2492</v>
      </c>
      <c r="H5" s="2">
        <v>2492</v>
      </c>
      <c r="I5" s="2">
        <f t="shared" ref="I5:I9" si="2">J5</f>
        <v>0</v>
      </c>
      <c r="J5" s="2">
        <v>0</v>
      </c>
      <c r="K5" s="2">
        <f t="shared" ref="K5:K9" si="3">SUM(L5:O5)</f>
        <v>22978</v>
      </c>
      <c r="L5" s="2">
        <v>10621</v>
      </c>
      <c r="M5" s="2">
        <v>11712</v>
      </c>
      <c r="N5" s="2">
        <v>323</v>
      </c>
      <c r="O5" s="2">
        <v>322</v>
      </c>
      <c r="P5" s="2">
        <f t="shared" ref="P5:P9" si="4">SUM(Q5)</f>
        <v>1740</v>
      </c>
      <c r="Q5" s="2">
        <v>1740</v>
      </c>
      <c r="R5" s="2">
        <f t="shared" ref="R5:R9" si="5">SUM(S5)</f>
        <v>23318</v>
      </c>
      <c r="S5" s="2">
        <v>23318</v>
      </c>
      <c r="T5" s="2">
        <f t="shared" ref="T5:T9" si="6">SUM(U5:V5)</f>
        <v>9248</v>
      </c>
      <c r="U5" s="2">
        <v>8614</v>
      </c>
      <c r="V5" s="2">
        <v>634</v>
      </c>
      <c r="W5" s="2">
        <f>SUM(X5)</f>
        <v>845</v>
      </c>
      <c r="X5" s="2">
        <v>845</v>
      </c>
      <c r="Y5" s="2">
        <f>SUM(Z5)</f>
        <v>0</v>
      </c>
      <c r="Z5" s="2">
        <v>0</v>
      </c>
      <c r="AA5" s="2">
        <f>SUM(AB5)</f>
        <v>0</v>
      </c>
      <c r="AB5" s="2">
        <v>0</v>
      </c>
      <c r="AC5" s="2">
        <f>SUM(C5,G5,K5,P5,R5,T5,Y5,W5,I5,AA5)</f>
        <v>81320</v>
      </c>
      <c r="AD5" s="2"/>
      <c r="AE5" s="2">
        <f t="shared" ref="AE5:AE9" si="7">SUM(AC5:AD5)</f>
        <v>81320</v>
      </c>
    </row>
    <row r="6" spans="1:33" ht="15.75" customHeight="1" x14ac:dyDescent="0.2">
      <c r="A6" s="1">
        <v>2</v>
      </c>
      <c r="B6" s="23" t="s">
        <v>9</v>
      </c>
      <c r="C6" s="2">
        <f t="shared" si="0"/>
        <v>10830</v>
      </c>
      <c r="D6" s="2">
        <v>10826</v>
      </c>
      <c r="E6" s="2">
        <v>0</v>
      </c>
      <c r="F6" s="2">
        <v>4</v>
      </c>
      <c r="G6" s="2">
        <f t="shared" si="1"/>
        <v>625</v>
      </c>
      <c r="H6" s="2">
        <v>625</v>
      </c>
      <c r="I6" s="2">
        <f t="shared" si="2"/>
        <v>0</v>
      </c>
      <c r="J6" s="2">
        <v>0</v>
      </c>
      <c r="K6" s="2">
        <f t="shared" si="3"/>
        <v>11207</v>
      </c>
      <c r="L6" s="2">
        <v>7619</v>
      </c>
      <c r="M6" s="2">
        <v>3528</v>
      </c>
      <c r="N6" s="2">
        <v>52</v>
      </c>
      <c r="O6" s="2">
        <v>8</v>
      </c>
      <c r="P6" s="2">
        <f t="shared" si="4"/>
        <v>491</v>
      </c>
      <c r="Q6" s="2">
        <v>491</v>
      </c>
      <c r="R6" s="2">
        <f t="shared" si="5"/>
        <v>18619</v>
      </c>
      <c r="S6" s="2">
        <v>18619</v>
      </c>
      <c r="T6" s="2">
        <f t="shared" si="6"/>
        <v>34641</v>
      </c>
      <c r="U6" s="2">
        <v>34482</v>
      </c>
      <c r="V6" s="2">
        <v>159</v>
      </c>
      <c r="W6" s="2">
        <f t="shared" ref="W6:W9" si="8">SUM(X6)</f>
        <v>845</v>
      </c>
      <c r="X6" s="2">
        <v>845</v>
      </c>
      <c r="Y6" s="2">
        <f t="shared" ref="Y6:Y9" si="9">SUM(Z6)</f>
        <v>197</v>
      </c>
      <c r="Z6" s="2">
        <v>197</v>
      </c>
      <c r="AA6" s="2">
        <f t="shared" ref="AA6:AA9" si="10">SUM(AB6)</f>
        <v>0</v>
      </c>
      <c r="AB6" s="2">
        <v>0</v>
      </c>
      <c r="AC6" s="2">
        <f t="shared" ref="AC6:AC9" si="11">SUM(C6,G6,K6,P6,R6,T6,Y6,W6,I6,AA6)</f>
        <v>77455</v>
      </c>
      <c r="AD6" s="2"/>
      <c r="AE6" s="2">
        <f t="shared" si="7"/>
        <v>77455</v>
      </c>
    </row>
    <row r="7" spans="1:33" ht="15.75" customHeight="1" x14ac:dyDescent="0.2">
      <c r="A7" s="1">
        <v>3</v>
      </c>
      <c r="B7" s="23" t="s">
        <v>10</v>
      </c>
      <c r="C7" s="2">
        <f t="shared" si="0"/>
        <v>12833</v>
      </c>
      <c r="D7" s="2">
        <v>12794</v>
      </c>
      <c r="E7" s="2">
        <v>0</v>
      </c>
      <c r="F7" s="2">
        <v>39</v>
      </c>
      <c r="G7" s="2">
        <f t="shared" si="1"/>
        <v>828</v>
      </c>
      <c r="H7" s="2">
        <v>828</v>
      </c>
      <c r="I7" s="2">
        <f t="shared" si="2"/>
        <v>0</v>
      </c>
      <c r="J7" s="2">
        <v>0</v>
      </c>
      <c r="K7" s="2">
        <f t="shared" si="3"/>
        <v>14249</v>
      </c>
      <c r="L7" s="2">
        <v>4782</v>
      </c>
      <c r="M7" s="2">
        <v>9067</v>
      </c>
      <c r="N7" s="2">
        <v>400</v>
      </c>
      <c r="O7" s="2">
        <v>0</v>
      </c>
      <c r="P7" s="2">
        <f t="shared" si="4"/>
        <v>1027</v>
      </c>
      <c r="Q7" s="2">
        <v>1027</v>
      </c>
      <c r="R7" s="2">
        <f t="shared" si="5"/>
        <v>18668</v>
      </c>
      <c r="S7" s="2">
        <v>18668</v>
      </c>
      <c r="T7" s="2">
        <f t="shared" si="6"/>
        <v>211</v>
      </c>
      <c r="U7" s="2">
        <v>0</v>
      </c>
      <c r="V7" s="2">
        <v>211</v>
      </c>
      <c r="W7" s="2">
        <f t="shared" si="8"/>
        <v>845</v>
      </c>
      <c r="X7" s="2">
        <v>845</v>
      </c>
      <c r="Y7" s="2">
        <f t="shared" si="9"/>
        <v>0</v>
      </c>
      <c r="Z7" s="2">
        <v>0</v>
      </c>
      <c r="AA7" s="2">
        <f t="shared" si="10"/>
        <v>1555</v>
      </c>
      <c r="AB7" s="2">
        <v>1555</v>
      </c>
      <c r="AC7" s="2">
        <f t="shared" si="11"/>
        <v>50216</v>
      </c>
      <c r="AD7" s="2"/>
      <c r="AE7" s="2">
        <f t="shared" si="7"/>
        <v>50216</v>
      </c>
    </row>
    <row r="8" spans="1:33" ht="15.75" customHeight="1" x14ac:dyDescent="0.2">
      <c r="A8" s="1">
        <v>4</v>
      </c>
      <c r="B8" s="23" t="s">
        <v>11</v>
      </c>
      <c r="C8" s="2">
        <f t="shared" si="0"/>
        <v>13798</v>
      </c>
      <c r="D8" s="2">
        <v>13778</v>
      </c>
      <c r="E8" s="2">
        <v>0</v>
      </c>
      <c r="F8" s="2">
        <v>20</v>
      </c>
      <c r="G8" s="2">
        <f t="shared" si="1"/>
        <v>1172</v>
      </c>
      <c r="H8" s="2">
        <v>1172</v>
      </c>
      <c r="I8" s="2">
        <f t="shared" si="2"/>
        <v>0</v>
      </c>
      <c r="J8" s="2">
        <v>0</v>
      </c>
      <c r="K8" s="2">
        <f t="shared" si="3"/>
        <v>10589</v>
      </c>
      <c r="L8" s="2">
        <v>873</v>
      </c>
      <c r="M8" s="2">
        <v>9677</v>
      </c>
      <c r="N8" s="2">
        <v>39</v>
      </c>
      <c r="O8" s="2">
        <v>0</v>
      </c>
      <c r="P8" s="2">
        <f t="shared" si="4"/>
        <v>621</v>
      </c>
      <c r="Q8" s="2">
        <v>621</v>
      </c>
      <c r="R8" s="2">
        <f t="shared" si="5"/>
        <v>16804</v>
      </c>
      <c r="S8" s="2">
        <v>16804</v>
      </c>
      <c r="T8" s="2">
        <f t="shared" si="6"/>
        <v>4349</v>
      </c>
      <c r="U8" s="2">
        <v>4051</v>
      </c>
      <c r="V8" s="2">
        <v>298</v>
      </c>
      <c r="W8" s="2">
        <f t="shared" si="8"/>
        <v>845</v>
      </c>
      <c r="X8" s="2">
        <v>845</v>
      </c>
      <c r="Y8" s="2">
        <f t="shared" si="9"/>
        <v>0</v>
      </c>
      <c r="Z8" s="2">
        <v>0</v>
      </c>
      <c r="AA8" s="2">
        <f t="shared" si="10"/>
        <v>1196</v>
      </c>
      <c r="AB8" s="2">
        <v>1196</v>
      </c>
      <c r="AC8" s="2">
        <f t="shared" si="11"/>
        <v>49374</v>
      </c>
      <c r="AD8" s="2"/>
      <c r="AE8" s="2">
        <f t="shared" si="7"/>
        <v>49374</v>
      </c>
    </row>
    <row r="9" spans="1:33" ht="15.75" customHeight="1" x14ac:dyDescent="0.2">
      <c r="A9" s="1">
        <v>5</v>
      </c>
      <c r="B9" s="23" t="s">
        <v>12</v>
      </c>
      <c r="C9" s="2">
        <f t="shared" si="0"/>
        <v>10848</v>
      </c>
      <c r="D9" s="2">
        <v>10826</v>
      </c>
      <c r="E9" s="2">
        <v>0</v>
      </c>
      <c r="F9" s="2">
        <v>22</v>
      </c>
      <c r="G9" s="2">
        <f t="shared" si="1"/>
        <v>518</v>
      </c>
      <c r="H9" s="2">
        <v>518</v>
      </c>
      <c r="I9" s="2">
        <f t="shared" si="2"/>
        <v>0</v>
      </c>
      <c r="J9" s="2">
        <v>0</v>
      </c>
      <c r="K9" s="2">
        <f t="shared" si="3"/>
        <v>8817</v>
      </c>
      <c r="L9" s="2">
        <v>8142</v>
      </c>
      <c r="M9" s="2">
        <v>673</v>
      </c>
      <c r="N9" s="2">
        <v>0</v>
      </c>
      <c r="O9" s="2">
        <v>2</v>
      </c>
      <c r="P9" s="2">
        <f t="shared" si="4"/>
        <v>926</v>
      </c>
      <c r="Q9" s="2">
        <v>926</v>
      </c>
      <c r="R9" s="2">
        <f t="shared" si="5"/>
        <v>41160</v>
      </c>
      <c r="S9" s="2">
        <v>41160</v>
      </c>
      <c r="T9" s="2">
        <f t="shared" si="6"/>
        <v>28686</v>
      </c>
      <c r="U9" s="2">
        <v>28554</v>
      </c>
      <c r="V9" s="2">
        <v>132</v>
      </c>
      <c r="W9" s="2">
        <f t="shared" si="8"/>
        <v>845</v>
      </c>
      <c r="X9" s="2">
        <v>845</v>
      </c>
      <c r="Y9" s="2">
        <f t="shared" si="9"/>
        <v>0</v>
      </c>
      <c r="Z9" s="2">
        <v>0</v>
      </c>
      <c r="AA9" s="2">
        <f t="shared" si="10"/>
        <v>0</v>
      </c>
      <c r="AB9" s="2">
        <v>0</v>
      </c>
      <c r="AC9" s="2">
        <f t="shared" si="11"/>
        <v>91800</v>
      </c>
      <c r="AD9" s="2"/>
      <c r="AE9" s="2">
        <f t="shared" si="7"/>
        <v>91800</v>
      </c>
    </row>
    <row r="10" spans="1:33" ht="19.5" x14ac:dyDescent="0.4">
      <c r="A10" s="24"/>
      <c r="B10" s="25" t="s">
        <v>13</v>
      </c>
      <c r="C10" s="3">
        <f t="shared" ref="C10:AE10" si="12">SUM(C5:C9)</f>
        <v>69008</v>
      </c>
      <c r="D10" s="3">
        <f t="shared" si="12"/>
        <v>68891</v>
      </c>
      <c r="E10" s="3">
        <f t="shared" si="12"/>
        <v>0</v>
      </c>
      <c r="F10" s="3">
        <f t="shared" si="12"/>
        <v>117</v>
      </c>
      <c r="G10" s="3">
        <f t="shared" si="12"/>
        <v>5635</v>
      </c>
      <c r="H10" s="3">
        <f t="shared" si="12"/>
        <v>5635</v>
      </c>
      <c r="I10" s="3">
        <f t="shared" si="12"/>
        <v>0</v>
      </c>
      <c r="J10" s="3">
        <f t="shared" si="12"/>
        <v>0</v>
      </c>
      <c r="K10" s="3">
        <f t="shared" si="12"/>
        <v>67840</v>
      </c>
      <c r="L10" s="3">
        <f t="shared" si="12"/>
        <v>32037</v>
      </c>
      <c r="M10" s="3">
        <f t="shared" si="12"/>
        <v>34657</v>
      </c>
      <c r="N10" s="3">
        <f t="shared" si="12"/>
        <v>814</v>
      </c>
      <c r="O10" s="3">
        <f t="shared" si="12"/>
        <v>332</v>
      </c>
      <c r="P10" s="3">
        <f t="shared" si="12"/>
        <v>4805</v>
      </c>
      <c r="Q10" s="3">
        <f t="shared" si="12"/>
        <v>4805</v>
      </c>
      <c r="R10" s="3">
        <f t="shared" si="12"/>
        <v>118569</v>
      </c>
      <c r="S10" s="3">
        <f t="shared" si="12"/>
        <v>118569</v>
      </c>
      <c r="T10" s="3">
        <f t="shared" si="12"/>
        <v>77135</v>
      </c>
      <c r="U10" s="3">
        <f t="shared" si="12"/>
        <v>75701</v>
      </c>
      <c r="V10" s="3">
        <f t="shared" si="12"/>
        <v>1434</v>
      </c>
      <c r="W10" s="3">
        <f t="shared" si="12"/>
        <v>4225</v>
      </c>
      <c r="X10" s="3">
        <f t="shared" si="12"/>
        <v>4225</v>
      </c>
      <c r="Y10" s="3">
        <f t="shared" si="12"/>
        <v>197</v>
      </c>
      <c r="Z10" s="3">
        <f t="shared" si="12"/>
        <v>197</v>
      </c>
      <c r="AA10" s="3">
        <f t="shared" si="12"/>
        <v>2751</v>
      </c>
      <c r="AB10" s="3">
        <f t="shared" si="12"/>
        <v>2751</v>
      </c>
      <c r="AC10" s="3">
        <f t="shared" si="12"/>
        <v>350165</v>
      </c>
      <c r="AD10" s="3">
        <f t="shared" si="12"/>
        <v>0</v>
      </c>
      <c r="AE10" s="3">
        <f t="shared" si="12"/>
        <v>350165</v>
      </c>
      <c r="AG10" s="26"/>
    </row>
    <row r="11" spans="1:33" x14ac:dyDescent="0.2">
      <c r="X11" s="5"/>
      <c r="Y11" s="5"/>
      <c r="Z11" s="5"/>
      <c r="AA11" s="5"/>
      <c r="AB11" s="5"/>
      <c r="AC11" s="5"/>
    </row>
    <row r="12" spans="1:33" x14ac:dyDescent="0.2">
      <c r="X12" s="5"/>
      <c r="Y12" s="5"/>
      <c r="Z12" s="5"/>
      <c r="AA12" s="5"/>
      <c r="AB12" s="5"/>
      <c r="AC12" s="5"/>
    </row>
    <row r="13" spans="1:33" x14ac:dyDescent="0.2">
      <c r="X13" s="5"/>
      <c r="Y13" s="5"/>
      <c r="Z13" s="5"/>
      <c r="AA13" s="5"/>
      <c r="AB13" s="5"/>
      <c r="AC13" s="5"/>
    </row>
    <row r="14" spans="1:33" x14ac:dyDescent="0.2">
      <c r="X14" s="5"/>
      <c r="Y14" s="5"/>
      <c r="Z14" s="5"/>
      <c r="AA14" s="5"/>
      <c r="AB14" s="5"/>
      <c r="AC14" s="5"/>
    </row>
  </sheetData>
  <mergeCells count="19">
    <mergeCell ref="AC3:AC4"/>
    <mergeCell ref="AD3:AD4"/>
    <mergeCell ref="AE3:AE4"/>
    <mergeCell ref="R3:R4"/>
    <mergeCell ref="T3:T4"/>
    <mergeCell ref="U3:V3"/>
    <mergeCell ref="W3:W4"/>
    <mergeCell ref="Y3:Y4"/>
    <mergeCell ref="AA3:AA4"/>
    <mergeCell ref="J1:P1"/>
    <mergeCell ref="A3:A4"/>
    <mergeCell ref="B3:B4"/>
    <mergeCell ref="C3:C4"/>
    <mergeCell ref="G3:G4"/>
    <mergeCell ref="I3:I4"/>
    <mergeCell ref="K3:K4"/>
    <mergeCell ref="L3:O3"/>
    <mergeCell ref="P3:P4"/>
    <mergeCell ref="C2:J2"/>
  </mergeCells>
  <pageMargins left="0.23622047244094491" right="0.15748031496062992" top="0.27559055118110237" bottom="0.35433070866141736" header="0.15748031496062992" footer="0.23622047244094491"/>
  <pageSetup paperSize="9" scale="65" pageOrder="overThenDown" orientation="landscape" horizontalDpi="300" verticalDpi="300" r:id="rId1"/>
  <headerFooter differentFirst="1" alignWithMargins="0">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18.10.2019</vt:lpstr>
      <vt:lpstr>'18.10.2019'!Заголовки_для_печати</vt:lpstr>
      <vt:lpstr>'18.10.2019'!Область_печати</vt:lpstr>
    </vt:vector>
  </TitlesOfParts>
  <Company>MFMO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PolosinaGN</dc:creator>
  <cp:lastModifiedBy>Пользователь Windows</cp:lastModifiedBy>
  <cp:lastPrinted>2019-10-22T12:28:01Z</cp:lastPrinted>
  <dcterms:created xsi:type="dcterms:W3CDTF">2014-07-11T13:48:08Z</dcterms:created>
  <dcterms:modified xsi:type="dcterms:W3CDTF">2019-10-22T12:28:11Z</dcterms:modified>
</cp:coreProperties>
</file>