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G:\15 Управление межбюджетных отношений\Общая\Закон о бюджете 2020-2022\в БУ\к Думе\"/>
    </mc:Choice>
  </mc:AlternateContent>
  <bookViews>
    <workbookView xWindow="0" yWindow="0" windowWidth="28800" windowHeight="12435"/>
  </bookViews>
  <sheets>
    <sheet name="18.10.2019" sheetId="30" r:id="rId1"/>
  </sheets>
  <definedNames>
    <definedName name="_xlnm.Print_Titles" localSheetId="0">'18.10.2019'!$A:$B,'18.10.2019'!$4:$4</definedName>
    <definedName name="_xlnm.Print_Area" localSheetId="0">'18.10.2019'!$A$1:$AE$10</definedName>
  </definedNames>
  <calcPr calcId="152511" fullPrecision="0"/>
</workbook>
</file>

<file path=xl/calcChain.xml><?xml version="1.0" encoding="utf-8"?>
<calcChain xmlns="http://schemas.openxmlformats.org/spreadsheetml/2006/main">
  <c r="AD10" i="30" l="1"/>
  <c r="AB10" i="30"/>
  <c r="Z10" i="30"/>
  <c r="X10" i="30"/>
  <c r="V10" i="30"/>
  <c r="U10" i="30"/>
  <c r="T10" i="30"/>
  <c r="S10" i="30"/>
  <c r="Q10" i="30"/>
  <c r="P10" i="30"/>
  <c r="O10" i="30"/>
  <c r="N10" i="30"/>
  <c r="M10" i="30"/>
  <c r="L10" i="30"/>
  <c r="J10" i="30"/>
  <c r="H10" i="30"/>
  <c r="F10" i="30"/>
  <c r="E10" i="30"/>
  <c r="D10" i="30"/>
  <c r="AA9" i="30"/>
  <c r="Y9" i="30"/>
  <c r="W9" i="30"/>
  <c r="T9" i="30"/>
  <c r="R9" i="30"/>
  <c r="P9" i="30"/>
  <c r="K9" i="30"/>
  <c r="I9" i="30"/>
  <c r="G9" i="30"/>
  <c r="AC9" i="30" s="1"/>
  <c r="AE9" i="30" s="1"/>
  <c r="C9" i="30"/>
  <c r="AA8" i="30"/>
  <c r="Y8" i="30"/>
  <c r="W8" i="30"/>
  <c r="T8" i="30"/>
  <c r="R8" i="30"/>
  <c r="P8" i="30"/>
  <c r="K8" i="30"/>
  <c r="I8" i="30"/>
  <c r="G8" i="30"/>
  <c r="AC8" i="30" s="1"/>
  <c r="AE8" i="30" s="1"/>
  <c r="C8" i="30"/>
  <c r="AA7" i="30"/>
  <c r="Y7" i="30"/>
  <c r="W7" i="30"/>
  <c r="T7" i="30"/>
  <c r="R7" i="30"/>
  <c r="P7" i="30"/>
  <c r="K7" i="30"/>
  <c r="I7" i="30"/>
  <c r="G7" i="30"/>
  <c r="AC7" i="30" s="1"/>
  <c r="AE7" i="30" s="1"/>
  <c r="C7" i="30"/>
  <c r="AA6" i="30"/>
  <c r="Y6" i="30"/>
  <c r="W6" i="30"/>
  <c r="T6" i="30"/>
  <c r="R6" i="30"/>
  <c r="P6" i="30"/>
  <c r="K6" i="30"/>
  <c r="I6" i="30"/>
  <c r="G6" i="30"/>
  <c r="AC6" i="30" s="1"/>
  <c r="AE6" i="30" s="1"/>
  <c r="C6" i="30"/>
  <c r="AA5" i="30"/>
  <c r="AA10" i="30" s="1"/>
  <c r="Y5" i="30"/>
  <c r="Y10" i="30" s="1"/>
  <c r="W5" i="30"/>
  <c r="W10" i="30" s="1"/>
  <c r="T5" i="30"/>
  <c r="R5" i="30"/>
  <c r="R10" i="30" s="1"/>
  <c r="P5" i="30"/>
  <c r="K5" i="30"/>
  <c r="K10" i="30" s="1"/>
  <c r="I5" i="30"/>
  <c r="I10" i="30" s="1"/>
  <c r="G5" i="30"/>
  <c r="G10" i="30" s="1"/>
  <c r="C5" i="30"/>
  <c r="C10" i="30" s="1"/>
  <c r="AC5" i="30" l="1"/>
  <c r="AE5" i="30" l="1"/>
  <c r="AE10" i="30" s="1"/>
  <c r="AC10" i="30"/>
</calcChain>
</file>

<file path=xl/sharedStrings.xml><?xml version="1.0" encoding="utf-8"?>
<sst xmlns="http://schemas.openxmlformats.org/spreadsheetml/2006/main" count="47" uniqueCount="47">
  <si>
    <t>Муниципальные образования</t>
  </si>
  <si>
    <t>Общегосударственные вопросы, всего, Р.0100</t>
  </si>
  <si>
    <t>Национальная безопасность и правоохранительная деятельность, всего, Р.0300</t>
  </si>
  <si>
    <t>Жилищно-коммунальное хозяйство, всего, Р.0500</t>
  </si>
  <si>
    <t>Образование, всего, Р. 0700</t>
  </si>
  <si>
    <t>Культура и кинематография, всего, Р.0800</t>
  </si>
  <si>
    <t>Физическая культура и спорт, всего, Р.1100</t>
  </si>
  <si>
    <t>ВСЕГО РАСХОДОВ Р.9600</t>
  </si>
  <si>
    <t>сельское поселение Булатниковское Ленинского района</t>
  </si>
  <si>
    <t>сельское поселение Володарское Ленинского района</t>
  </si>
  <si>
    <t>сельское поселение Молоковское Ленинского района</t>
  </si>
  <si>
    <t>сельское поселение Развилковское Ленинского района</t>
  </si>
  <si>
    <t>сельское поселение Совхоз им. Ленина Ленинского района</t>
  </si>
  <si>
    <t>Всего:</t>
  </si>
  <si>
    <t>Средства массовой информации, всего, Р.1200</t>
  </si>
  <si>
    <t>тыс. рублей</t>
  </si>
  <si>
    <t>0102, 0103, 0104, 0106, 0107, 0113, 0401, 0405, 0505, 0707, 0709, 0804, 0909, 1105</t>
  </si>
  <si>
    <t>0107</t>
  </si>
  <si>
    <t>0113</t>
  </si>
  <si>
    <t>0314</t>
  </si>
  <si>
    <t>Национальная экономика, всего, Р.0400</t>
  </si>
  <si>
    <t>0412</t>
  </si>
  <si>
    <t>0503</t>
  </si>
  <si>
    <t>0707</t>
  </si>
  <si>
    <t>0801</t>
  </si>
  <si>
    <t>1101,1102,1103</t>
  </si>
  <si>
    <t>организационное и материально-техническое обеспечение подготовки и проведения муниципальных выборов, местного референдума, голосования по отзыву депутата, члена выборного органа местного самоуправления, выборного должностного лица местного самоуправления, голосования по вопросам изменения границ муниципального образования, преобразования муниципального образования
(пп.5 п.1 ст.17) нормативный метод</t>
  </si>
  <si>
    <t>расходы на уплату членских взносов членами Совета муниципальных образований Московской области нормативный метод</t>
  </si>
  <si>
    <r>
      <t>обеспечение первичных мер пожарной безопасности в границах населенных пунктов поселения
(</t>
    </r>
    <r>
      <rPr>
        <sz val="10"/>
        <rFont val="Arial"/>
        <family val="2"/>
        <charset val="204"/>
      </rPr>
      <t xml:space="preserve">пп.9 п.1 ст.14)      нормативный метод </t>
    </r>
  </si>
  <si>
    <t>транспортировка в морг с мест обнаружения или проишествия умерших, не имеющих супруга, близких и иных родственников, а также иных умерших для производства судебно-медицинской экспертизы и паталогоанатомического вскрытия                         (п. 2 ст. 8 Закона Московской области № 115/2007-ОЗ "О погребении и похоронном деле в Московской области")  нормативный метод</t>
  </si>
  <si>
    <t>содержание и ремонт шахтных колодцев                (пп.19 п.1 ст.14)  нормативный метод</t>
  </si>
  <si>
    <r>
      <t xml:space="preserve">организация и осуществление мероприятий по работе с детьми и молодежью в поселении
</t>
    </r>
    <r>
      <rPr>
        <sz val="10"/>
        <rFont val="Arial"/>
        <family val="2"/>
        <charset val="204"/>
      </rPr>
      <t>(пп.30 п.1 ст.14) нормативный метод</t>
    </r>
  </si>
  <si>
    <r>
      <t xml:space="preserve">создание условий для организации досуга и обеспечения жителей поселения услугами организаций культуры
</t>
    </r>
    <r>
      <rPr>
        <sz val="10"/>
        <rFont val="Arial"/>
        <family val="2"/>
        <charset val="204"/>
      </rPr>
      <t>(пп.12 п.1 ст.14) нормативный метод</t>
    </r>
  </si>
  <si>
    <r>
      <t xml:space="preserve">обеспечение условий для развития на территории поселения физической культуры и массового спорта
</t>
    </r>
    <r>
      <rPr>
        <sz val="10"/>
        <rFont val="Arial"/>
        <family val="2"/>
        <charset val="204"/>
      </rPr>
      <t>(пп.14 п.1 ст.14) нормативный метод</t>
    </r>
  </si>
  <si>
    <r>
      <t xml:space="preserve">организация проведения официальных физкультурно-оздоровительных и спортивных мероприятий поселения
</t>
    </r>
    <r>
      <rPr>
        <sz val="10"/>
        <rFont val="Arial"/>
        <family val="2"/>
        <charset val="204"/>
      </rPr>
      <t>(пп.14 п.1 ст.14) нормативный метод</t>
    </r>
  </si>
  <si>
    <t>учреждение печатного средства массовой информации для опубликования муниципальных правовых актов, обсуждения проектов муниципальных правовых актов по вопросам местного значения, доведения до сведения жителей муниципального образования официальной информации о социально-экономическом и культурном развитии муниципального образования, о развитии его общественной инфраструктуры и иной официальной информации
(пп.7 п.1 ст.17)  нормативный метод</t>
  </si>
  <si>
    <t xml:space="preserve">поступления от продажи права на заключение договоров аренды земельных участков </t>
  </si>
  <si>
    <t>ВСЕГО РАСХОДОВ Р.9600 с ИНВЕСТКОНТРАКТАМИ</t>
  </si>
  <si>
    <t>Обслуживание государственного и муниципального долга, всего, Р.1300</t>
  </si>
  <si>
    <t>обслуживание муниципального долга</t>
  </si>
  <si>
    <t>борьба с борщевиком Сосновского
(пп.19 п.1 ст.14)
нормативный метод</t>
  </si>
  <si>
    <t xml:space="preserve"> содержание объектов благоустройства территории поселения 
(пп.19 п.1 ст.14)             нормативный метод</t>
  </si>
  <si>
    <t>организация наружного освещения, содержание и текущий ремонт объектов наружного освещения  
(пп.19 п.1 ст.14) нормативный метод</t>
  </si>
  <si>
    <t>расходы на функционирование органов управления поселения нормативный метод</t>
  </si>
  <si>
    <t>объем софинансирования</t>
  </si>
  <si>
    <t xml:space="preserve">Объем софинансирования местными бюджетами
исходя из уровней, установленных в ГП на 2019 год,  </t>
  </si>
  <si>
    <t>Расчетные показатели общей стоимости предоставления муниципальных услуг, оказываемых за счет средств бюджетов сельских поселений Московской области на 2022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</si>
</sst>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_р_."/>
  </numFmts>
  <fonts count="18" x14ac:knownFonts="1">
    <font>
      <sz val="10"/>
      <name val="Arial Cyr"/>
      <charset val="204"/>
    </font>
    <font>
      <sz val="10"/>
      <name val="Arial Cyr"/>
      <charset val="204"/>
    </font>
    <font>
      <b/>
      <sz val="16"/>
      <name val="Arial"/>
      <family val="2"/>
      <charset val="204"/>
    </font>
    <font>
      <b/>
      <sz val="12"/>
      <name val="Arial Cyr"/>
      <charset val="204"/>
    </font>
    <font>
      <b/>
      <sz val="11"/>
      <name val="Arial"/>
      <family val="2"/>
      <charset val="204"/>
    </font>
    <font>
      <b/>
      <sz val="10"/>
      <name val="Arial"/>
      <family val="2"/>
      <charset val="204"/>
    </font>
    <font>
      <b/>
      <sz val="11"/>
      <name val="Courier"/>
      <family val="3"/>
    </font>
    <font>
      <sz val="9"/>
      <name val="Arial"/>
      <family val="2"/>
      <charset val="204"/>
    </font>
    <font>
      <sz val="10"/>
      <name val="Arial"/>
      <family val="2"/>
      <charset val="204"/>
    </font>
    <font>
      <sz val="11"/>
      <color theme="1"/>
      <name val="Calibri"/>
      <family val="2"/>
      <charset val="204"/>
      <scheme val="minor"/>
    </font>
    <font>
      <sz val="10"/>
      <name val="Times New Roman Cyr"/>
      <family val="1"/>
      <charset val="204"/>
    </font>
    <font>
      <sz val="12"/>
      <name val="Arial Black"/>
      <family val="2"/>
      <charset val="204"/>
    </font>
    <font>
      <b/>
      <sz val="11"/>
      <name val="Arial Cyr"/>
      <charset val="204"/>
    </font>
    <font>
      <sz val="8"/>
      <name val="Arial"/>
      <family val="2"/>
      <charset val="204"/>
    </font>
    <font>
      <sz val="7"/>
      <name val="Arial"/>
      <family val="2"/>
      <charset val="204"/>
    </font>
    <font>
      <sz val="11"/>
      <name val="Arial Cyr"/>
      <charset val="204"/>
    </font>
    <font>
      <b/>
      <sz val="10"/>
      <name val="Times New Roman"/>
      <family val="1"/>
    </font>
    <font>
      <sz val="10"/>
      <name val="Helv"/>
    </font>
  </fonts>
  <fills count="2">
    <fill>
      <patternFill patternType="none"/>
    </fill>
    <fill>
      <patternFill patternType="gray125"/>
    </fill>
  </fills>
  <borders count="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s>
  <cellStyleXfs count="3">
    <xf numFmtId="0" fontId="0" fillId="0" borderId="0"/>
    <xf numFmtId="0" fontId="1" fillId="0" borderId="0"/>
    <xf numFmtId="0" fontId="9" fillId="0" borderId="0"/>
  </cellStyleXfs>
  <cellXfs count="39">
    <xf numFmtId="0" fontId="0" fillId="0" borderId="0" xfId="0"/>
    <xf numFmtId="0" fontId="5" fillId="0" borderId="2" xfId="1" applyFont="1" applyFill="1" applyBorder="1" applyAlignment="1" applyProtection="1">
      <alignment horizontal="center" vertical="center"/>
    </xf>
    <xf numFmtId="3" fontId="0" fillId="0" borderId="2" xfId="0" applyNumberFormat="1" applyFont="1" applyFill="1" applyBorder="1" applyProtection="1">
      <protection locked="0"/>
    </xf>
    <xf numFmtId="3" fontId="12" fillId="0" borderId="2" xfId="0" applyNumberFormat="1" applyFont="1" applyFill="1" applyBorder="1" applyProtection="1">
      <protection locked="0"/>
    </xf>
    <xf numFmtId="164" fontId="8" fillId="0" borderId="2" xfId="0" applyNumberFormat="1" applyFont="1" applyFill="1" applyBorder="1" applyAlignment="1" applyProtection="1">
      <alignment horizontal="center" vertical="center" wrapText="1"/>
      <protection locked="0"/>
    </xf>
    <xf numFmtId="0" fontId="3" fillId="0" borderId="2" xfId="0" applyFont="1" applyFill="1" applyBorder="1" applyAlignment="1" applyProtection="1">
      <alignment horizontal="center" vertical="center" wrapText="1"/>
      <protection locked="0"/>
    </xf>
    <xf numFmtId="0" fontId="0" fillId="0" borderId="0" xfId="0" applyFont="1" applyFill="1" applyBorder="1" applyAlignment="1" applyProtection="1">
      <protection locked="0"/>
    </xf>
    <xf numFmtId="0" fontId="0" fillId="0" borderId="0" xfId="0" applyFont="1" applyFill="1" applyAlignment="1" applyProtection="1">
      <protection locked="0"/>
    </xf>
    <xf numFmtId="0" fontId="0" fillId="0" borderId="0" xfId="0" applyFont="1" applyFill="1" applyAlignment="1" applyProtection="1">
      <alignment horizontal="right"/>
      <protection locked="0"/>
    </xf>
    <xf numFmtId="0" fontId="0" fillId="0" borderId="0" xfId="0" applyFont="1" applyFill="1" applyAlignment="1" applyProtection="1">
      <alignment horizontal="right"/>
      <protection locked="0"/>
    </xf>
    <xf numFmtId="0" fontId="0" fillId="0" borderId="0" xfId="0" applyFont="1" applyFill="1"/>
    <xf numFmtId="0" fontId="0" fillId="0" borderId="0" xfId="0" applyFont="1" applyFill="1" applyProtection="1">
      <protection locked="0"/>
    </xf>
    <xf numFmtId="0" fontId="2" fillId="0" borderId="1" xfId="0" applyFont="1" applyFill="1" applyBorder="1" applyAlignment="1" applyProtection="1">
      <alignment horizontal="center" vertical="center" wrapText="1"/>
      <protection locked="0"/>
    </xf>
    <xf numFmtId="0" fontId="2" fillId="0" borderId="1" xfId="0" applyFont="1" applyFill="1" applyBorder="1" applyAlignment="1" applyProtection="1">
      <alignment vertical="center" wrapText="1"/>
      <protection locked="0"/>
    </xf>
    <xf numFmtId="0" fontId="2" fillId="0" borderId="0" xfId="0" applyFont="1" applyFill="1" applyBorder="1" applyAlignment="1" applyProtection="1">
      <alignment vertical="center" wrapText="1"/>
      <protection locked="0"/>
    </xf>
    <xf numFmtId="0" fontId="0" fillId="0" borderId="0" xfId="0" applyFont="1" applyFill="1" applyAlignment="1">
      <alignment horizontal="center"/>
    </xf>
    <xf numFmtId="0" fontId="0" fillId="0" borderId="2" xfId="0" applyFont="1" applyFill="1" applyBorder="1" applyAlignment="1" applyProtection="1">
      <alignment horizontal="center"/>
      <protection locked="0"/>
    </xf>
    <xf numFmtId="0" fontId="4" fillId="0" borderId="2" xfId="0" applyFont="1" applyFill="1" applyBorder="1" applyAlignment="1" applyProtection="1">
      <alignment horizontal="center" vertical="center" wrapText="1"/>
      <protection locked="0"/>
    </xf>
    <xf numFmtId="0" fontId="7" fillId="0" borderId="2" xfId="0" applyFont="1" applyFill="1" applyBorder="1" applyAlignment="1" applyProtection="1">
      <alignment horizontal="center" vertical="center" wrapText="1"/>
      <protection locked="0"/>
    </xf>
    <xf numFmtId="49" fontId="7" fillId="0" borderId="2" xfId="0" applyNumberFormat="1" applyFont="1" applyFill="1" applyBorder="1" applyAlignment="1" applyProtection="1">
      <alignment horizontal="center" vertical="center" wrapText="1"/>
      <protection locked="0"/>
    </xf>
    <xf numFmtId="49" fontId="7" fillId="0" borderId="3" xfId="0" applyNumberFormat="1" applyFont="1" applyFill="1" applyBorder="1" applyAlignment="1" applyProtection="1">
      <alignment horizontal="center" vertical="center" wrapText="1"/>
      <protection locked="0"/>
    </xf>
    <xf numFmtId="49" fontId="13" fillId="0" borderId="2" xfId="0" applyNumberFormat="1" applyFont="1" applyFill="1" applyBorder="1" applyAlignment="1" applyProtection="1">
      <alignment horizontal="center" vertical="center" wrapText="1"/>
      <protection locked="0"/>
    </xf>
    <xf numFmtId="49" fontId="13" fillId="0" borderId="4" xfId="0" applyNumberFormat="1" applyFont="1" applyFill="1" applyBorder="1" applyAlignment="1" applyProtection="1">
      <alignment horizontal="center" vertical="center" wrapText="1"/>
      <protection locked="0"/>
    </xf>
    <xf numFmtId="49" fontId="13" fillId="0" borderId="5" xfId="0" applyNumberFormat="1" applyFont="1" applyFill="1" applyBorder="1" applyAlignment="1" applyProtection="1">
      <alignment horizontal="center" vertical="center" wrapText="1"/>
      <protection locked="0"/>
    </xf>
    <xf numFmtId="49" fontId="13" fillId="0" borderId="3" xfId="0" applyNumberFormat="1" applyFont="1" applyFill="1" applyBorder="1" applyAlignment="1" applyProtection="1">
      <alignment horizontal="center" vertical="center" wrapText="1"/>
      <protection locked="0"/>
    </xf>
    <xf numFmtId="49" fontId="14" fillId="0" borderId="2" xfId="0" applyNumberFormat="1" applyFont="1" applyFill="1" applyBorder="1" applyAlignment="1" applyProtection="1">
      <alignment horizontal="center" vertical="center" wrapText="1"/>
      <protection locked="0"/>
    </xf>
    <xf numFmtId="0" fontId="13" fillId="0" borderId="2" xfId="0" applyFont="1" applyFill="1" applyBorder="1" applyAlignment="1" applyProtection="1">
      <alignment horizontal="center" vertical="center" wrapText="1"/>
      <protection locked="0"/>
    </xf>
    <xf numFmtId="0" fontId="13" fillId="0" borderId="2" xfId="0" applyFont="1" applyFill="1" applyBorder="1" applyAlignment="1" applyProtection="1">
      <alignment horizontal="center" vertical="center" wrapText="1"/>
      <protection locked="0"/>
    </xf>
    <xf numFmtId="0" fontId="6" fillId="0" borderId="2" xfId="0" applyFont="1" applyFill="1" applyBorder="1" applyAlignment="1" applyProtection="1">
      <alignment horizontal="center" vertical="center" wrapText="1"/>
      <protection locked="0"/>
    </xf>
    <xf numFmtId="0" fontId="16" fillId="0" borderId="2" xfId="0" applyFont="1" applyFill="1" applyBorder="1" applyAlignment="1" applyProtection="1">
      <alignment horizontal="center" vertical="center" wrapText="1"/>
      <protection locked="0"/>
    </xf>
    <xf numFmtId="0" fontId="7" fillId="0" borderId="2" xfId="0" applyFont="1" applyFill="1" applyBorder="1" applyAlignment="1">
      <alignment horizontal="center" vertical="center" wrapText="1"/>
    </xf>
    <xf numFmtId="0" fontId="7" fillId="0" borderId="6" xfId="0" applyFont="1" applyFill="1" applyBorder="1" applyAlignment="1">
      <alignment horizontal="center" vertical="center" wrapText="1"/>
    </xf>
    <xf numFmtId="0" fontId="17" fillId="0" borderId="2" xfId="0" applyFont="1" applyFill="1" applyBorder="1" applyAlignment="1">
      <alignment horizontal="center" vertical="center" wrapText="1"/>
    </xf>
    <xf numFmtId="0" fontId="15" fillId="0" borderId="2" xfId="0" applyFont="1" applyFill="1" applyBorder="1" applyAlignment="1">
      <alignment wrapText="1"/>
    </xf>
    <xf numFmtId="164" fontId="10" fillId="0" borderId="2" xfId="2" applyNumberFormat="1" applyFont="1" applyFill="1" applyBorder="1" applyAlignment="1" applyProtection="1">
      <alignment horizontal="left" vertical="center"/>
      <protection locked="0"/>
    </xf>
    <xf numFmtId="0" fontId="0" fillId="0" borderId="2" xfId="0" applyFont="1" applyFill="1" applyBorder="1" applyProtection="1">
      <protection locked="0"/>
    </xf>
    <xf numFmtId="0" fontId="11" fillId="0" borderId="2" xfId="0" applyFont="1" applyFill="1" applyBorder="1" applyAlignment="1" applyProtection="1">
      <alignment horizontal="left"/>
      <protection locked="0"/>
    </xf>
    <xf numFmtId="3" fontId="0" fillId="0" borderId="0" xfId="0" applyNumberFormat="1" applyFont="1" applyFill="1"/>
    <xf numFmtId="0" fontId="2" fillId="0" borderId="1" xfId="0" applyFont="1" applyFill="1" applyBorder="1" applyAlignment="1" applyProtection="1">
      <alignment horizontal="center" vertical="center" wrapText="1"/>
      <protection locked="0"/>
    </xf>
  </cellXfs>
  <cellStyles count="3">
    <cellStyle name="Обычный" xfId="0" builtinId="0"/>
    <cellStyle name="Обычный 3 5" xfId="1"/>
    <cellStyle name="Обычный 575 2 3 6 5" xfId="2"/>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3</xdr:col>
      <xdr:colOff>152400</xdr:colOff>
      <xdr:row>9</xdr:row>
      <xdr:rowOff>0</xdr:rowOff>
    </xdr:from>
    <xdr:ext cx="184731" cy="264560"/>
    <xdr:sp macro="" textlink="">
      <xdr:nvSpPr>
        <xdr:cNvPr id="2" name="TextBox 1"/>
        <xdr:cNvSpPr txBox="1"/>
      </xdr:nvSpPr>
      <xdr:spPr>
        <a:xfrm>
          <a:off x="5048250" y="4638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ru-RU"/>
        </a:p>
      </xdr:txBody>
    </xdr:sp>
    <xdr:clientData/>
  </xdr:oneCellAnchor>
  <xdr:oneCellAnchor>
    <xdr:from>
      <xdr:col>3</xdr:col>
      <xdr:colOff>152400</xdr:colOff>
      <xdr:row>9</xdr:row>
      <xdr:rowOff>0</xdr:rowOff>
    </xdr:from>
    <xdr:ext cx="184731" cy="264560"/>
    <xdr:sp macro="" textlink="">
      <xdr:nvSpPr>
        <xdr:cNvPr id="3" name="TextBox 2"/>
        <xdr:cNvSpPr txBox="1"/>
      </xdr:nvSpPr>
      <xdr:spPr>
        <a:xfrm>
          <a:off x="5048250" y="4638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ru-RU"/>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10"/>
  <sheetViews>
    <sheetView tabSelected="1" zoomScaleNormal="100" workbookViewId="0">
      <pane xSplit="2" ySplit="4" topLeftCell="C5" activePane="bottomRight" state="frozen"/>
      <selection pane="topRight" activeCell="C1" sqref="C1"/>
      <selection pane="bottomLeft" activeCell="A5" sqref="A5"/>
      <selection pane="bottomRight" activeCell="D13" sqref="D13"/>
    </sheetView>
  </sheetViews>
  <sheetFormatPr defaultColWidth="9.140625" defaultRowHeight="12.75" x14ac:dyDescent="0.2"/>
  <cols>
    <col min="1" max="1" width="5" style="10" customWidth="1"/>
    <col min="2" max="2" width="54" style="10" customWidth="1"/>
    <col min="3" max="3" width="14.42578125" style="10" customWidth="1"/>
    <col min="4" max="4" width="18.5703125" style="10" customWidth="1"/>
    <col min="5" max="5" width="28.85546875" style="10" customWidth="1"/>
    <col min="6" max="6" width="14.7109375" style="10" customWidth="1"/>
    <col min="7" max="7" width="19.140625" style="10" customWidth="1"/>
    <col min="8" max="8" width="15.85546875" style="10" customWidth="1"/>
    <col min="9" max="9" width="17.7109375" style="10" customWidth="1"/>
    <col min="10" max="10" width="31.7109375" style="10" customWidth="1"/>
    <col min="11" max="11" width="17.140625" style="10" customWidth="1"/>
    <col min="12" max="12" width="17.5703125" style="10" customWidth="1"/>
    <col min="13" max="13" width="19.7109375" style="10" customWidth="1"/>
    <col min="14" max="15" width="17.85546875" style="10" customWidth="1"/>
    <col min="16" max="16" width="16.5703125" style="10" customWidth="1"/>
    <col min="17" max="17" width="18.28515625" style="10" customWidth="1"/>
    <col min="18" max="18" width="20" style="10" customWidth="1"/>
    <col min="19" max="19" width="17.7109375" style="10" customWidth="1"/>
    <col min="20" max="20" width="19.5703125" style="10" customWidth="1"/>
    <col min="21" max="21" width="16.42578125" style="10" customWidth="1"/>
    <col min="22" max="22" width="17.5703125" style="10" customWidth="1"/>
    <col min="23" max="23" width="20" style="10" customWidth="1"/>
    <col min="24" max="24" width="32.85546875" style="10" customWidth="1"/>
    <col min="25" max="25" width="22" style="10" customWidth="1"/>
    <col min="26" max="26" width="15.5703125" style="10" customWidth="1"/>
    <col min="27" max="27" width="19.42578125" style="10" customWidth="1"/>
    <col min="28" max="28" width="17.140625" style="10" customWidth="1"/>
    <col min="29" max="29" width="19.28515625" style="10" customWidth="1"/>
    <col min="30" max="30" width="14.42578125" style="10" customWidth="1"/>
    <col min="31" max="31" width="15.5703125" style="10" customWidth="1"/>
    <col min="32" max="16384" width="9.140625" style="10"/>
  </cols>
  <sheetData>
    <row r="1" spans="1:33" x14ac:dyDescent="0.2">
      <c r="A1" s="6"/>
      <c r="B1" s="6"/>
      <c r="C1" s="7"/>
      <c r="D1" s="7"/>
      <c r="E1" s="7"/>
      <c r="F1" s="7"/>
      <c r="G1" s="7"/>
      <c r="H1" s="7"/>
      <c r="I1" s="7"/>
      <c r="J1" s="8"/>
      <c r="K1" s="8"/>
      <c r="L1" s="8"/>
      <c r="M1" s="8"/>
      <c r="N1" s="8"/>
      <c r="O1" s="8"/>
      <c r="P1" s="8"/>
      <c r="Q1" s="9"/>
      <c r="R1" s="9"/>
      <c r="S1" s="7"/>
      <c r="T1" s="7"/>
      <c r="U1" s="7"/>
      <c r="V1" s="7"/>
      <c r="W1" s="7"/>
      <c r="X1" s="7"/>
      <c r="Y1" s="7"/>
      <c r="Z1" s="7"/>
      <c r="AA1" s="7"/>
      <c r="AB1" s="7"/>
      <c r="AC1" s="7"/>
    </row>
    <row r="2" spans="1:33" ht="63" customHeight="1" x14ac:dyDescent="0.2">
      <c r="A2" s="11"/>
      <c r="B2" s="12"/>
      <c r="C2" s="38" t="s">
        <v>46</v>
      </c>
      <c r="D2" s="38"/>
      <c r="E2" s="38"/>
      <c r="F2" s="38"/>
      <c r="G2" s="38"/>
      <c r="H2" s="38"/>
      <c r="I2" s="38"/>
      <c r="J2" s="38"/>
      <c r="K2" s="12"/>
      <c r="L2" s="13"/>
      <c r="M2" s="13"/>
      <c r="N2" s="14"/>
      <c r="O2" s="14"/>
      <c r="P2" s="13"/>
      <c r="Q2" s="14"/>
      <c r="R2" s="14"/>
      <c r="S2" s="14"/>
      <c r="T2" s="14"/>
      <c r="U2" s="14"/>
      <c r="V2" s="14"/>
      <c r="W2" s="14"/>
      <c r="X2" s="14"/>
      <c r="Y2" s="14"/>
      <c r="Z2" s="14"/>
      <c r="AA2" s="14"/>
      <c r="AB2" s="14"/>
      <c r="AC2" s="15" t="s">
        <v>15</v>
      </c>
    </row>
    <row r="3" spans="1:33" ht="44.25" customHeight="1" x14ac:dyDescent="0.2">
      <c r="A3" s="16"/>
      <c r="B3" s="5" t="s">
        <v>0</v>
      </c>
      <c r="C3" s="17" t="s">
        <v>1</v>
      </c>
      <c r="D3" s="18" t="s">
        <v>16</v>
      </c>
      <c r="E3" s="19" t="s">
        <v>17</v>
      </c>
      <c r="F3" s="20" t="s">
        <v>18</v>
      </c>
      <c r="G3" s="17" t="s">
        <v>2</v>
      </c>
      <c r="H3" s="21" t="s">
        <v>19</v>
      </c>
      <c r="I3" s="17" t="s">
        <v>20</v>
      </c>
      <c r="J3" s="21" t="s">
        <v>21</v>
      </c>
      <c r="K3" s="17" t="s">
        <v>3</v>
      </c>
      <c r="L3" s="22" t="s">
        <v>22</v>
      </c>
      <c r="M3" s="23"/>
      <c r="N3" s="23"/>
      <c r="O3" s="24"/>
      <c r="P3" s="17" t="s">
        <v>4</v>
      </c>
      <c r="Q3" s="25" t="s">
        <v>23</v>
      </c>
      <c r="R3" s="17" t="s">
        <v>5</v>
      </c>
      <c r="S3" s="21" t="s">
        <v>24</v>
      </c>
      <c r="T3" s="17" t="s">
        <v>6</v>
      </c>
      <c r="U3" s="26" t="s">
        <v>25</v>
      </c>
      <c r="V3" s="26"/>
      <c r="W3" s="17" t="s">
        <v>14</v>
      </c>
      <c r="X3" s="27">
        <v>1202</v>
      </c>
      <c r="Y3" s="17" t="s">
        <v>38</v>
      </c>
      <c r="Z3" s="27">
        <v>1301</v>
      </c>
      <c r="AA3" s="17" t="s">
        <v>45</v>
      </c>
      <c r="AB3" s="27"/>
      <c r="AC3" s="28" t="s">
        <v>7</v>
      </c>
      <c r="AD3" s="29" t="s">
        <v>36</v>
      </c>
      <c r="AE3" s="28" t="s">
        <v>37</v>
      </c>
    </row>
    <row r="4" spans="1:33" ht="197.25" customHeight="1" x14ac:dyDescent="0.2">
      <c r="A4" s="16"/>
      <c r="B4" s="5"/>
      <c r="C4" s="17"/>
      <c r="D4" s="18" t="s">
        <v>43</v>
      </c>
      <c r="E4" s="18" t="s">
        <v>26</v>
      </c>
      <c r="F4" s="4" t="s">
        <v>27</v>
      </c>
      <c r="G4" s="17"/>
      <c r="H4" s="30" t="s">
        <v>28</v>
      </c>
      <c r="I4" s="17"/>
      <c r="J4" s="30" t="s">
        <v>29</v>
      </c>
      <c r="K4" s="17"/>
      <c r="L4" s="30" t="s">
        <v>41</v>
      </c>
      <c r="M4" s="30" t="s">
        <v>42</v>
      </c>
      <c r="N4" s="30" t="s">
        <v>30</v>
      </c>
      <c r="O4" s="31" t="s">
        <v>40</v>
      </c>
      <c r="P4" s="17"/>
      <c r="Q4" s="30" t="s">
        <v>31</v>
      </c>
      <c r="R4" s="17"/>
      <c r="S4" s="30" t="s">
        <v>32</v>
      </c>
      <c r="T4" s="17"/>
      <c r="U4" s="30" t="s">
        <v>33</v>
      </c>
      <c r="V4" s="30" t="s">
        <v>34</v>
      </c>
      <c r="W4" s="17"/>
      <c r="X4" s="30" t="s">
        <v>35</v>
      </c>
      <c r="Y4" s="17"/>
      <c r="Z4" s="30" t="s">
        <v>39</v>
      </c>
      <c r="AA4" s="17"/>
      <c r="AB4" s="30" t="s">
        <v>44</v>
      </c>
      <c r="AC4" s="28"/>
      <c r="AD4" s="32"/>
      <c r="AE4" s="33"/>
    </row>
    <row r="5" spans="1:33" ht="15.75" customHeight="1" x14ac:dyDescent="0.2">
      <c r="A5" s="1">
        <v>1</v>
      </c>
      <c r="B5" s="34" t="s">
        <v>8</v>
      </c>
      <c r="C5" s="2">
        <f t="shared" ref="C5:C9" si="0">SUM(D5:F5)</f>
        <v>20699</v>
      </c>
      <c r="D5" s="2">
        <v>20667</v>
      </c>
      <c r="E5" s="2">
        <v>0</v>
      </c>
      <c r="F5" s="2">
        <v>32</v>
      </c>
      <c r="G5" s="2">
        <f t="shared" ref="G5:G9" si="1">SUM(H5:H5)</f>
        <v>2695</v>
      </c>
      <c r="H5" s="2">
        <v>2695</v>
      </c>
      <c r="I5" s="2">
        <f t="shared" ref="I5:I9" si="2">J5</f>
        <v>0</v>
      </c>
      <c r="J5" s="2">
        <v>0</v>
      </c>
      <c r="K5" s="2">
        <f t="shared" ref="K5:K9" si="3">SUM(L5:O5)</f>
        <v>24851</v>
      </c>
      <c r="L5" s="2">
        <v>11487</v>
      </c>
      <c r="M5" s="2">
        <v>12668</v>
      </c>
      <c r="N5" s="2">
        <v>352</v>
      </c>
      <c r="O5" s="2">
        <v>344</v>
      </c>
      <c r="P5" s="2">
        <f t="shared" ref="P5:P9" si="4">SUM(Q5)</f>
        <v>1740</v>
      </c>
      <c r="Q5" s="2">
        <v>1740</v>
      </c>
      <c r="R5" s="2">
        <f t="shared" ref="R5:R9" si="5">SUM(S5)</f>
        <v>23772</v>
      </c>
      <c r="S5" s="2">
        <v>23772</v>
      </c>
      <c r="T5" s="2">
        <f t="shared" ref="T5:T9" si="6">SUM(U5:V5)</f>
        <v>9369</v>
      </c>
      <c r="U5" s="2">
        <v>8683</v>
      </c>
      <c r="V5" s="2">
        <v>686</v>
      </c>
      <c r="W5" s="2">
        <f>SUM(X5)</f>
        <v>845</v>
      </c>
      <c r="X5" s="2">
        <v>845</v>
      </c>
      <c r="Y5" s="2">
        <f>SUM(Z5)</f>
        <v>0</v>
      </c>
      <c r="Z5" s="2">
        <v>0</v>
      </c>
      <c r="AA5" s="2">
        <f>SUM(AB5)</f>
        <v>0</v>
      </c>
      <c r="AB5" s="2"/>
      <c r="AC5" s="2">
        <f>SUM(C5,G5,K5,P5,R5,T5,Y5,W5,I5,AA5)</f>
        <v>83971</v>
      </c>
      <c r="AD5" s="2"/>
      <c r="AE5" s="2">
        <f t="shared" ref="AE5:AE9" si="7">SUM(AC5:AD5)</f>
        <v>83971</v>
      </c>
    </row>
    <row r="6" spans="1:33" ht="15.75" customHeight="1" x14ac:dyDescent="0.2">
      <c r="A6" s="1">
        <v>2</v>
      </c>
      <c r="B6" s="34" t="s">
        <v>9</v>
      </c>
      <c r="C6" s="2">
        <f t="shared" si="0"/>
        <v>10830</v>
      </c>
      <c r="D6" s="2">
        <v>10826</v>
      </c>
      <c r="E6" s="2">
        <v>0</v>
      </c>
      <c r="F6" s="2">
        <v>4</v>
      </c>
      <c r="G6" s="2">
        <f t="shared" si="1"/>
        <v>676</v>
      </c>
      <c r="H6" s="2">
        <v>676</v>
      </c>
      <c r="I6" s="2">
        <f t="shared" si="2"/>
        <v>0</v>
      </c>
      <c r="J6" s="2">
        <v>0</v>
      </c>
      <c r="K6" s="2">
        <f t="shared" si="3"/>
        <v>12120</v>
      </c>
      <c r="L6" s="2">
        <v>8240</v>
      </c>
      <c r="M6" s="2">
        <v>3816</v>
      </c>
      <c r="N6" s="2">
        <v>56</v>
      </c>
      <c r="O6" s="2">
        <v>8</v>
      </c>
      <c r="P6" s="2">
        <f t="shared" si="4"/>
        <v>491</v>
      </c>
      <c r="Q6" s="2">
        <v>491</v>
      </c>
      <c r="R6" s="2">
        <f t="shared" si="5"/>
        <v>18865</v>
      </c>
      <c r="S6" s="2">
        <v>18865</v>
      </c>
      <c r="T6" s="2">
        <f t="shared" si="6"/>
        <v>35038</v>
      </c>
      <c r="U6" s="2">
        <v>34866</v>
      </c>
      <c r="V6" s="2">
        <v>172</v>
      </c>
      <c r="W6" s="2">
        <f t="shared" ref="W6:W9" si="8">SUM(X6)</f>
        <v>845</v>
      </c>
      <c r="X6" s="2">
        <v>845</v>
      </c>
      <c r="Y6" s="2">
        <f t="shared" ref="Y6:Y9" si="9">SUM(Z6)</f>
        <v>197</v>
      </c>
      <c r="Z6" s="2">
        <v>197</v>
      </c>
      <c r="AA6" s="2">
        <f t="shared" ref="AA6:AA9" si="10">SUM(AB6)</f>
        <v>0</v>
      </c>
      <c r="AB6" s="2"/>
      <c r="AC6" s="2">
        <f t="shared" ref="AC6:AC9" si="11">SUM(C6,G6,K6,P6,R6,T6,Y6,W6,I6,AA6)</f>
        <v>79062</v>
      </c>
      <c r="AD6" s="2"/>
      <c r="AE6" s="2">
        <f t="shared" si="7"/>
        <v>79062</v>
      </c>
    </row>
    <row r="7" spans="1:33" ht="15.75" customHeight="1" x14ac:dyDescent="0.2">
      <c r="A7" s="1">
        <v>3</v>
      </c>
      <c r="B7" s="34" t="s">
        <v>10</v>
      </c>
      <c r="C7" s="2">
        <f t="shared" si="0"/>
        <v>12833</v>
      </c>
      <c r="D7" s="2">
        <v>12794</v>
      </c>
      <c r="E7" s="2">
        <v>0</v>
      </c>
      <c r="F7" s="2">
        <v>39</v>
      </c>
      <c r="G7" s="2">
        <f t="shared" si="1"/>
        <v>896</v>
      </c>
      <c r="H7" s="2">
        <v>896</v>
      </c>
      <c r="I7" s="2">
        <f t="shared" si="2"/>
        <v>0</v>
      </c>
      <c r="J7" s="2">
        <v>0</v>
      </c>
      <c r="K7" s="2">
        <f t="shared" si="3"/>
        <v>15416</v>
      </c>
      <c r="L7" s="2">
        <v>5173</v>
      </c>
      <c r="M7" s="2">
        <v>9807</v>
      </c>
      <c r="N7" s="2">
        <v>436</v>
      </c>
      <c r="O7" s="2">
        <v>0</v>
      </c>
      <c r="P7" s="2">
        <f t="shared" si="4"/>
        <v>1027</v>
      </c>
      <c r="Q7" s="2">
        <v>1027</v>
      </c>
      <c r="R7" s="2">
        <f t="shared" si="5"/>
        <v>19003</v>
      </c>
      <c r="S7" s="2">
        <v>19003</v>
      </c>
      <c r="T7" s="2">
        <f t="shared" si="6"/>
        <v>228</v>
      </c>
      <c r="U7" s="2">
        <v>0</v>
      </c>
      <c r="V7" s="2">
        <v>228</v>
      </c>
      <c r="W7" s="2">
        <f t="shared" si="8"/>
        <v>845</v>
      </c>
      <c r="X7" s="2">
        <v>845</v>
      </c>
      <c r="Y7" s="2">
        <f t="shared" si="9"/>
        <v>0</v>
      </c>
      <c r="Z7" s="2">
        <v>0</v>
      </c>
      <c r="AA7" s="2">
        <f t="shared" si="10"/>
        <v>0</v>
      </c>
      <c r="AB7" s="2"/>
      <c r="AC7" s="2">
        <f t="shared" si="11"/>
        <v>50248</v>
      </c>
      <c r="AD7" s="2"/>
      <c r="AE7" s="2">
        <f t="shared" si="7"/>
        <v>50248</v>
      </c>
    </row>
    <row r="8" spans="1:33" ht="15.75" customHeight="1" x14ac:dyDescent="0.2">
      <c r="A8" s="1">
        <v>4</v>
      </c>
      <c r="B8" s="34" t="s">
        <v>11</v>
      </c>
      <c r="C8" s="2">
        <f t="shared" si="0"/>
        <v>13798</v>
      </c>
      <c r="D8" s="2">
        <v>13778</v>
      </c>
      <c r="E8" s="2">
        <v>0</v>
      </c>
      <c r="F8" s="2">
        <v>20</v>
      </c>
      <c r="G8" s="2">
        <f t="shared" si="1"/>
        <v>1268</v>
      </c>
      <c r="H8" s="2">
        <v>1268</v>
      </c>
      <c r="I8" s="2">
        <f t="shared" si="2"/>
        <v>0</v>
      </c>
      <c r="J8" s="2">
        <v>0</v>
      </c>
      <c r="K8" s="2">
        <f t="shared" si="3"/>
        <v>11453</v>
      </c>
      <c r="L8" s="2">
        <v>944</v>
      </c>
      <c r="M8" s="2">
        <v>10467</v>
      </c>
      <c r="N8" s="2">
        <v>42</v>
      </c>
      <c r="O8" s="2">
        <v>0</v>
      </c>
      <c r="P8" s="2">
        <f t="shared" si="4"/>
        <v>621</v>
      </c>
      <c r="Q8" s="2">
        <v>621</v>
      </c>
      <c r="R8" s="2">
        <f t="shared" si="5"/>
        <v>17190</v>
      </c>
      <c r="S8" s="2">
        <v>17190</v>
      </c>
      <c r="T8" s="2">
        <f t="shared" si="6"/>
        <v>4407</v>
      </c>
      <c r="U8" s="2">
        <v>4084</v>
      </c>
      <c r="V8" s="2">
        <v>323</v>
      </c>
      <c r="W8" s="2">
        <f t="shared" si="8"/>
        <v>845</v>
      </c>
      <c r="X8" s="2">
        <v>845</v>
      </c>
      <c r="Y8" s="2">
        <f t="shared" si="9"/>
        <v>0</v>
      </c>
      <c r="Z8" s="2">
        <v>0</v>
      </c>
      <c r="AA8" s="2">
        <f t="shared" si="10"/>
        <v>0</v>
      </c>
      <c r="AB8" s="2"/>
      <c r="AC8" s="2">
        <f t="shared" si="11"/>
        <v>49582</v>
      </c>
      <c r="AD8" s="2"/>
      <c r="AE8" s="2">
        <f t="shared" si="7"/>
        <v>49582</v>
      </c>
    </row>
    <row r="9" spans="1:33" ht="15.75" customHeight="1" x14ac:dyDescent="0.2">
      <c r="A9" s="1">
        <v>5</v>
      </c>
      <c r="B9" s="34" t="s">
        <v>12</v>
      </c>
      <c r="C9" s="2">
        <f t="shared" si="0"/>
        <v>10848</v>
      </c>
      <c r="D9" s="2">
        <v>10826</v>
      </c>
      <c r="E9" s="2">
        <v>0</v>
      </c>
      <c r="F9" s="2">
        <v>22</v>
      </c>
      <c r="G9" s="2">
        <f t="shared" si="1"/>
        <v>560</v>
      </c>
      <c r="H9" s="2">
        <v>560</v>
      </c>
      <c r="I9" s="2">
        <f t="shared" si="2"/>
        <v>0</v>
      </c>
      <c r="J9" s="2">
        <v>0</v>
      </c>
      <c r="K9" s="2">
        <f t="shared" si="3"/>
        <v>9536</v>
      </c>
      <c r="L9" s="2">
        <v>8806</v>
      </c>
      <c r="M9" s="2">
        <v>728</v>
      </c>
      <c r="N9" s="2">
        <v>0</v>
      </c>
      <c r="O9" s="2">
        <v>2</v>
      </c>
      <c r="P9" s="2">
        <f t="shared" si="4"/>
        <v>926</v>
      </c>
      <c r="Q9" s="2">
        <v>926</v>
      </c>
      <c r="R9" s="2">
        <f t="shared" si="5"/>
        <v>41748</v>
      </c>
      <c r="S9" s="2">
        <v>41748</v>
      </c>
      <c r="T9" s="2">
        <f t="shared" si="6"/>
        <v>29015</v>
      </c>
      <c r="U9" s="2">
        <v>28873</v>
      </c>
      <c r="V9" s="2">
        <v>142</v>
      </c>
      <c r="W9" s="2">
        <f t="shared" si="8"/>
        <v>845</v>
      </c>
      <c r="X9" s="2">
        <v>845</v>
      </c>
      <c r="Y9" s="2">
        <f t="shared" si="9"/>
        <v>0</v>
      </c>
      <c r="Z9" s="2">
        <v>0</v>
      </c>
      <c r="AA9" s="2">
        <f t="shared" si="10"/>
        <v>0</v>
      </c>
      <c r="AB9" s="2"/>
      <c r="AC9" s="2">
        <f t="shared" si="11"/>
        <v>93478</v>
      </c>
      <c r="AD9" s="2"/>
      <c r="AE9" s="2">
        <f t="shared" si="7"/>
        <v>93478</v>
      </c>
    </row>
    <row r="10" spans="1:33" ht="19.5" x14ac:dyDescent="0.4">
      <c r="A10" s="35"/>
      <c r="B10" s="36" t="s">
        <v>13</v>
      </c>
      <c r="C10" s="3">
        <f t="shared" ref="C10:AE10" si="12">SUM(C5:C9)</f>
        <v>69008</v>
      </c>
      <c r="D10" s="3">
        <f t="shared" si="12"/>
        <v>68891</v>
      </c>
      <c r="E10" s="3">
        <f t="shared" si="12"/>
        <v>0</v>
      </c>
      <c r="F10" s="3">
        <f t="shared" si="12"/>
        <v>117</v>
      </c>
      <c r="G10" s="3">
        <f t="shared" si="12"/>
        <v>6095</v>
      </c>
      <c r="H10" s="3">
        <f t="shared" si="12"/>
        <v>6095</v>
      </c>
      <c r="I10" s="3">
        <f t="shared" si="12"/>
        <v>0</v>
      </c>
      <c r="J10" s="3">
        <f t="shared" si="12"/>
        <v>0</v>
      </c>
      <c r="K10" s="3">
        <f t="shared" si="12"/>
        <v>73376</v>
      </c>
      <c r="L10" s="3">
        <f t="shared" si="12"/>
        <v>34650</v>
      </c>
      <c r="M10" s="3">
        <f t="shared" si="12"/>
        <v>37486</v>
      </c>
      <c r="N10" s="3">
        <f t="shared" si="12"/>
        <v>886</v>
      </c>
      <c r="O10" s="3">
        <f t="shared" si="12"/>
        <v>354</v>
      </c>
      <c r="P10" s="3">
        <f t="shared" si="12"/>
        <v>4805</v>
      </c>
      <c r="Q10" s="3">
        <f t="shared" si="12"/>
        <v>4805</v>
      </c>
      <c r="R10" s="3">
        <f t="shared" si="12"/>
        <v>120578</v>
      </c>
      <c r="S10" s="3">
        <f t="shared" si="12"/>
        <v>120578</v>
      </c>
      <c r="T10" s="3">
        <f t="shared" si="12"/>
        <v>78057</v>
      </c>
      <c r="U10" s="3">
        <f t="shared" si="12"/>
        <v>76506</v>
      </c>
      <c r="V10" s="3">
        <f t="shared" si="12"/>
        <v>1551</v>
      </c>
      <c r="W10" s="3">
        <f t="shared" si="12"/>
        <v>4225</v>
      </c>
      <c r="X10" s="3">
        <f t="shared" si="12"/>
        <v>4225</v>
      </c>
      <c r="Y10" s="3">
        <f t="shared" si="12"/>
        <v>197</v>
      </c>
      <c r="Z10" s="3">
        <f t="shared" si="12"/>
        <v>197</v>
      </c>
      <c r="AA10" s="3">
        <f t="shared" si="12"/>
        <v>0</v>
      </c>
      <c r="AB10" s="3">
        <f t="shared" si="12"/>
        <v>0</v>
      </c>
      <c r="AC10" s="3">
        <f t="shared" si="12"/>
        <v>356341</v>
      </c>
      <c r="AD10" s="3">
        <f t="shared" si="12"/>
        <v>0</v>
      </c>
      <c r="AE10" s="3">
        <f t="shared" si="12"/>
        <v>356341</v>
      </c>
      <c r="AG10" s="37"/>
    </row>
  </sheetData>
  <mergeCells count="19">
    <mergeCell ref="AC3:AC4"/>
    <mergeCell ref="AD3:AD4"/>
    <mergeCell ref="AE3:AE4"/>
    <mergeCell ref="R3:R4"/>
    <mergeCell ref="T3:T4"/>
    <mergeCell ref="U3:V3"/>
    <mergeCell ref="W3:W4"/>
    <mergeCell ref="Y3:Y4"/>
    <mergeCell ref="AA3:AA4"/>
    <mergeCell ref="J1:P1"/>
    <mergeCell ref="A3:A4"/>
    <mergeCell ref="B3:B4"/>
    <mergeCell ref="C3:C4"/>
    <mergeCell ref="G3:G4"/>
    <mergeCell ref="I3:I4"/>
    <mergeCell ref="K3:K4"/>
    <mergeCell ref="L3:O3"/>
    <mergeCell ref="P3:P4"/>
    <mergeCell ref="C2:J2"/>
  </mergeCells>
  <pageMargins left="0.23622047244094491" right="0.15748031496062992" top="0.27559055118110237" bottom="0.35433070866141736" header="0.15748031496062992" footer="0.23622047244094491"/>
  <pageSetup paperSize="9" scale="65" pageOrder="overThenDown" orientation="landscape" horizontalDpi="300" verticalDpi="300" r:id="rId1"/>
  <headerFooter differentFirst="1" alignWithMargins="0">
    <oddHeader>&amp;C&amp;P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18.10.2019</vt:lpstr>
      <vt:lpstr>'18.10.2019'!Заголовки_для_печати</vt:lpstr>
      <vt:lpstr>'18.10.2019'!Область_печати</vt:lpstr>
    </vt:vector>
  </TitlesOfParts>
  <Company>MFMO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PolosinaGN</dc:creator>
  <cp:lastModifiedBy>Пользователь Windows</cp:lastModifiedBy>
  <cp:lastPrinted>2019-10-22T12:35:47Z</cp:lastPrinted>
  <dcterms:created xsi:type="dcterms:W3CDTF">2014-07-11T13:48:08Z</dcterms:created>
  <dcterms:modified xsi:type="dcterms:W3CDTF">2019-10-22T12:35:50Z</dcterms:modified>
</cp:coreProperties>
</file>